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nalp\Desktop\"/>
    </mc:Choice>
  </mc:AlternateContent>
  <xr:revisionPtr revIDLastSave="0" documentId="8_{1F3ECFB1-6748-4703-82B9-CB9CFB711885}" xr6:coauthVersionLast="47" xr6:coauthVersionMax="47" xr10:uidLastSave="{00000000-0000-0000-0000-000000000000}"/>
  <bookViews>
    <workbookView xWindow="-120" yWindow="-120" windowWidth="29040" windowHeight="15720" xr2:uid="{00000000-000D-0000-FFFF-FFFF00000000}"/>
  </bookViews>
  <sheets>
    <sheet name="TEKLİF İSTEM FORMU"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GRUP__">#REF!</definedName>
    <definedName name="__MAIN__">#REF!</definedName>
    <definedName name="__qDemTip__">#REF!</definedName>
    <definedName name="__qDMet__">#REF!</definedName>
    <definedName name="__qDMetMahal__">#REF!</definedName>
    <definedName name="__qIsGrup__">#REF!</definedName>
    <definedName name="__qMETPOZ__">#REF!</definedName>
    <definedName name="__qMetPozMahal__">#REF!</definedName>
    <definedName name="__qMetraj__">#REF!</definedName>
    <definedName name="__qPMet__">#REF!</definedName>
    <definedName name="__qYM__">#REF!</definedName>
    <definedName name="__qYMBM__">#REF!</definedName>
    <definedName name="__qYMNAK__">#REF!</definedName>
    <definedName name="_AGK1">#REF!</definedName>
    <definedName name="_AGK2">#REF!</definedName>
    <definedName name="_AGK3">#REF!</definedName>
    <definedName name="_AGK4">#REF!</definedName>
    <definedName name="_AGK5">#REF!</definedName>
    <definedName name="_Fill" hidden="1">#REF!</definedName>
    <definedName name="_KBA1">#REF!</definedName>
    <definedName name="_KBA2">#REF!</definedName>
    <definedName name="_KR1">#REF!</definedName>
    <definedName name="_KR2">#REF!</definedName>
    <definedName name="_KR3">#REF!</definedName>
    <definedName name="_KR4">#REF!</definedName>
    <definedName name="_KR5">#REF!</definedName>
    <definedName name="_LF1">#REF!</definedName>
    <definedName name="_MG1">#REF!</definedName>
    <definedName name="_MG2">#REF!</definedName>
    <definedName name="_MG3">#REF!</definedName>
    <definedName name="_MG4">#REF!</definedName>
    <definedName name="_MLZ1">#REF!</definedName>
    <definedName name="_mlz2">#REF!</definedName>
    <definedName name="_PAN1">#REF!</definedName>
    <definedName name="_PAN2">#REF!</definedName>
    <definedName name="_RSK1">#REF!</definedName>
    <definedName name="_RSK2">#REF!</definedName>
    <definedName name="_RSK3">#REF!</definedName>
    <definedName name="_xlnm._FilterDatabase" localSheetId="0" hidden="1">'TEKLİF İSTEM FORMU'!$A$25:$H$25</definedName>
    <definedName name="a">[1]TEKLİF!#REF!</definedName>
    <definedName name="ahm" hidden="1">{#N/A,#N/A,FALSE,"TELEFON"}</definedName>
    <definedName name="AHMET" hidden="1">{#N/A,#N/A,FALSE,"TELEFON"}</definedName>
    <definedName name="ahusummary_tab">'[2]RESULT.SUM'!$A$6:$P$47</definedName>
    <definedName name="AİŞ">#REF!</definedName>
    <definedName name="AKM">#REF!</definedName>
    <definedName name="ANL">#REF!</definedName>
    <definedName name="Anteil_Inbetriebsetzungsleistung">#REF!</definedName>
    <definedName name="ARM">#REF!</definedName>
    <definedName name="ASD">#REF!</definedName>
    <definedName name="ASDDFG">#REF!</definedName>
    <definedName name="askin" hidden="1">{#N/A,#N/A,FALSE,"TELEFON"}</definedName>
    <definedName name="ATOP">#REF!</definedName>
    <definedName name="b">[1]TEKLİF!#REF!</definedName>
    <definedName name="BASLIK">#REF!</definedName>
    <definedName name="BAŞLIK">#REF!</definedName>
    <definedName name="BFR">#REF!</definedName>
    <definedName name="CAP">#REF!</definedName>
    <definedName name="CBR">#REF!</definedName>
    <definedName name="cc">[1]TEKLİF!#REF!</definedName>
    <definedName name="Country">#REF!</definedName>
    <definedName name="CTV">#REF!</definedName>
    <definedName name="CU">#REF!</definedName>
    <definedName name="ÇKUR">#REF!</definedName>
    <definedName name="ÇKURFF">#REF!</definedName>
    <definedName name="d">[1]TEKLİF!#REF!</definedName>
    <definedName name="DAT">#REF!</definedName>
    <definedName name="design_table">[2]Sheet2!$C$8:$T$29</definedName>
    <definedName name="df">#REF!</definedName>
    <definedName name="DİS">#REF!</definedName>
    <definedName name="DKC">#REF!</definedName>
    <definedName name="DM">#REF!</definedName>
    <definedName name="DOL">#REF!</definedName>
    <definedName name="dolar">#REF!</definedName>
    <definedName name="e">[1]TEKLİF!#REF!</definedName>
    <definedName name="EAR">#REF!</definedName>
    <definedName name="ECE">#REF!</definedName>
    <definedName name="elpwr">[3]tablo!$A$4:$B$26</definedName>
    <definedName name="ENDEDRUCK">[4]HiPath3000!#REF!</definedName>
    <definedName name="Endg_Gen">#REF!</definedName>
    <definedName name="Endg_HW">#REF!</definedName>
    <definedName name="Endg_IBS">#REF!</definedName>
    <definedName name="Endg_KdEinw">#REF!</definedName>
    <definedName name="Endg_KdÜberg">#REF!</definedName>
    <definedName name="Endg_Kunda">#REF!</definedName>
    <definedName name="Endg_Sonst">#REF!</definedName>
    <definedName name="Endgeräte____0_9">#REF!</definedName>
    <definedName name="EU">#REF!</definedName>
    <definedName name="eur">#REF!</definedName>
    <definedName name="euro">#REF!</definedName>
    <definedName name="Faktor_Server">#REF!</definedName>
    <definedName name="FF">#REF!</definedName>
    <definedName name="FFK">#REF!</definedName>
    <definedName name="FIRMA">[5]KATSAYI!$B$2</definedName>
    <definedName name="FIX">#REF!</definedName>
    <definedName name="fire">'[6]Siyah Fittings'!#REF!</definedName>
    <definedName name="FİRMA">#REF!</definedName>
    <definedName name="FLX">#REF!</definedName>
    <definedName name="GBP">#REF!</definedName>
    <definedName name="GEN">#REF!</definedName>
    <definedName name="GG">#REF!</definedName>
    <definedName name="ggk">#REF!</definedName>
    <definedName name="Giriş_Kontrol">#REF!</definedName>
    <definedName name="gk">#REF!</definedName>
    <definedName name="gumruk">[7]backbone_teklif!#REF!</definedName>
    <definedName name="H">#REF!</definedName>
    <definedName name="hf">#REF!</definedName>
    <definedName name="HFL">#REF!</definedName>
    <definedName name="HLN">#REF!</definedName>
    <definedName name="HNL">#REF!</definedName>
    <definedName name="ıf">#REF!</definedName>
    <definedName name="ITL">#REF!</definedName>
    <definedName name="İ">#REF!</definedName>
    <definedName name="İG1">#REF!</definedName>
    <definedName name="İG2">#REF!</definedName>
    <definedName name="İG3">#REF!</definedName>
    <definedName name="İG4">#REF!</definedName>
    <definedName name="ik">#REF!</definedName>
    <definedName name="İKR1">#REF!</definedName>
    <definedName name="İKR2">#REF!</definedName>
    <definedName name="İKR3">#REF!</definedName>
    <definedName name="İKR4">#REF!</definedName>
    <definedName name="İKR5">#REF!</definedName>
    <definedName name="İŞÇGDRTOP">#REF!</definedName>
    <definedName name="İŞÇKARTOP">#REF!</definedName>
    <definedName name="İŞÇMALTOP">#REF!</definedName>
    <definedName name="İŞÇTOP">#REF!</definedName>
    <definedName name="İŞÇTOTAL">#REF!</definedName>
    <definedName name="JPY">#REF!</definedName>
    <definedName name="k">[1]TEKLİF!#REF!</definedName>
    <definedName name="ka">[1]TEKLİF!#REF!</definedName>
    <definedName name="Kalk_Endg">#REF!</definedName>
    <definedName name="Kalk_IBS">#REF!</definedName>
    <definedName name="Kalk_Mo_Endg">#REF!</definedName>
    <definedName name="Kalk_Mo_Ltg">#REF!</definedName>
    <definedName name="Kalk_Mo_Sys_Serv">#REF!</definedName>
    <definedName name="Kalk_SONSTIGES">#REF!</definedName>
    <definedName name="Kalkulationsansatz_Inbetriebsetzung">#REF!</definedName>
    <definedName name="Kalkulationsansatz_Montage">#REF!</definedName>
    <definedName name="Kalkulationsansatz_SONSTIGES">#REF!</definedName>
    <definedName name="KBA">#REF!</definedName>
    <definedName name="KOA">#REF!</definedName>
    <definedName name="KOMP">[5]KATSAYI!$D$21</definedName>
    <definedName name="L">#REF!</definedName>
    <definedName name="Leistungsmerkmale">#REF!</definedName>
    <definedName name="m">[1]TEKLİF!#REF!</definedName>
    <definedName name="MAL">#REF!</definedName>
    <definedName name="MALZ">#REF!</definedName>
    <definedName name="MALZ_TOP">#REF!</definedName>
    <definedName name="malzeme">[8]SAYFA2!#REF!</definedName>
    <definedName name="MALZTOP">#REF!</definedName>
    <definedName name="MALZTOTAL">#REF!</definedName>
    <definedName name="MAZL">#REF!</definedName>
    <definedName name="Menge">#REF!,#REF!,#REF!</definedName>
    <definedName name="MGDRTOP">#REF!</definedName>
    <definedName name="MGKTOP">#REF!</definedName>
    <definedName name="mk">#REF!</definedName>
    <definedName name="mlz">#REF!</definedName>
    <definedName name="MMM_MIGROS">#REF!</definedName>
    <definedName name="MPR">#REF!</definedName>
    <definedName name="MtGTOP">#REF!</definedName>
    <definedName name="OGK">#REF!</definedName>
    <definedName name="OGŞ">#REF!</definedName>
    <definedName name="oran">#REF!</definedName>
    <definedName name="oran1">#REF!</definedName>
    <definedName name="oran2">#REF!</definedName>
    <definedName name="oran3">[9]pasif!#REF!</definedName>
    <definedName name="orana">#REF!</definedName>
    <definedName name="oranai">#REF!</definedName>
    <definedName name="orani">#REF!</definedName>
    <definedName name="p">[1]TEKLİF!#REF!</definedName>
    <definedName name="PANO">[5]KATSAYI!$D$19</definedName>
    <definedName name="PAR">#REF!</definedName>
    <definedName name="pk">[1]TEKLİF!#REF!</definedName>
    <definedName name="pnd">#REF!</definedName>
    <definedName name="Print_Titles">#REF!</definedName>
    <definedName name="ps">[1]TEKLİF!#REF!</definedName>
    <definedName name="REF_A_DISC47861857">#REF!</definedName>
    <definedName name="REF_B_DISC47861857">#REF!</definedName>
    <definedName name="REF_C1_DISC47861857">#REF!</definedName>
    <definedName name="REF_C2_DISC47861857">#REF!</definedName>
    <definedName name="REF_F_DISC47861857">#REF!</definedName>
    <definedName name="s">[1]TEKLİF!#REF!</definedName>
    <definedName name="SEC">#REF!</definedName>
    <definedName name="SES">#REF!</definedName>
    <definedName name="SFR">#REF!</definedName>
    <definedName name="SİŞ">#REF!</definedName>
    <definedName name="Sum_Endg">#REF!</definedName>
    <definedName name="Sum_Endg_mit_Faktor">#REF!</definedName>
    <definedName name="Sum_Endg_mit_LG_Faktor">#REF!</definedName>
    <definedName name="Sum_Ltg">#REF!</definedName>
    <definedName name="Sum_Ltg_mit_Faktor">#REF!</definedName>
    <definedName name="Sum_Ltg_mit_LG_Faktor">#REF!</definedName>
    <definedName name="Sum_Serv">#REF!</definedName>
    <definedName name="Sum_Server_mit_Faktor">#REF!</definedName>
    <definedName name="Sum_Server_mit_LG_Faktor">#REF!</definedName>
    <definedName name="Sum_Sonst">#REF!</definedName>
    <definedName name="Sum_Sys">#REF!</definedName>
    <definedName name="Sum_Sys_mit_Faktor">#REF!</definedName>
    <definedName name="ŞİŞ">#REF!</definedName>
    <definedName name="TARİH">#REF!</definedName>
    <definedName name="TEL">#REF!</definedName>
    <definedName name="TEN">#REF!</definedName>
    <definedName name="TES">#REF!</definedName>
    <definedName name="TOP">#REF!</definedName>
    <definedName name="TRF">#REF!</definedName>
    <definedName name="UKS">#REF!</definedName>
    <definedName name="UPS">#REF!</definedName>
    <definedName name="us">#REF!</definedName>
    <definedName name="USD">#REF!</definedName>
    <definedName name="UYD">#REF!</definedName>
    <definedName name="Währung">#REF!</definedName>
    <definedName name="wrn.bh." hidden="1">{#N/A,#N/A,FALSE,"TELEFON"}</definedName>
    <definedName name="X">#REF!</definedName>
    <definedName name="XBŞ">#REF!</definedName>
    <definedName name="Y">#REF!</definedName>
    <definedName name="YAN">#REF!</definedName>
    <definedName name="_xlnm.Print_Area" localSheetId="0">'TEKLİF İSTEM FORMU'!$A$1:$H$59</definedName>
    <definedName name="YTL">[10]DÖVİZ!$B$3</definedName>
    <definedName name="z">[1]TEKLİF!#REF!</definedName>
    <definedName name="za">[1]TEKLİF!#REF!</definedName>
    <definedName name="Zeitrichtwert_Gesamt_Landessp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4" i="1" l="1"/>
  <c r="C37" i="1"/>
  <c r="C33" i="1"/>
  <c r="C45" i="1" s="1"/>
  <c r="F38" i="1"/>
  <c r="F42" i="1"/>
  <c r="F43" i="1"/>
  <c r="F27" i="1"/>
  <c r="F28" i="1"/>
  <c r="F29" i="1"/>
  <c r="F30" i="1"/>
  <c r="F31" i="1"/>
  <c r="F32" i="1"/>
  <c r="F34" i="1"/>
  <c r="F35" i="1"/>
  <c r="F36" i="1"/>
  <c r="F39" i="1"/>
  <c r="F40" i="1"/>
  <c r="F41" i="1"/>
  <c r="F45" i="1" l="1"/>
</calcChain>
</file>

<file path=xl/sharedStrings.xml><?xml version="1.0" encoding="utf-8"?>
<sst xmlns="http://schemas.openxmlformats.org/spreadsheetml/2006/main" count="55" uniqueCount="40">
  <si>
    <t>Teklif Konusu</t>
  </si>
  <si>
    <t>Firma Adı ve Ticaret Ünvanı</t>
  </si>
  <si>
    <t>Teklifi veren Yetkili Kişi Ad/Soyad</t>
  </si>
  <si>
    <t>Teklif Geçerlilik Süresi</t>
  </si>
  <si>
    <t>Firma Yetkili Kişi veya Kurum e-posta Adresi</t>
  </si>
  <si>
    <t>No</t>
  </si>
  <si>
    <t>Ürün /Hizmet Adı</t>
  </si>
  <si>
    <t>Birim</t>
  </si>
  <si>
    <t>Birim Fiyat</t>
  </si>
  <si>
    <t>Tutar</t>
  </si>
  <si>
    <t>Marka/Model</t>
  </si>
  <si>
    <t>Teslimat Süresi</t>
  </si>
  <si>
    <t>GENEL TOPLAM</t>
  </si>
  <si>
    <t>GENEL HUSUSLAR</t>
  </si>
  <si>
    <r>
      <t xml:space="preserve">       </t>
    </r>
    <r>
      <rPr>
        <b/>
        <sz val="9"/>
        <color theme="1"/>
        <rFont val="Times New Roman"/>
        <family val="1"/>
        <charset val="162"/>
      </rPr>
      <t>Doküman Kodu: D.DK.FR.09         Yayın Tarihi: 06.09.2011                  Revizyon No:01                                         Revizyon Tarihi: 07.10.2020                                                Sayfa 1 / 1</t>
    </r>
  </si>
  <si>
    <t>ADET</t>
  </si>
  <si>
    <r>
      <rPr>
        <b/>
        <sz val="12"/>
        <color theme="1"/>
        <rFont val="Times New Roman"/>
        <family val="1"/>
        <charset val="162"/>
      </rPr>
      <t>T.C.
BEZMİALEM VAKIF ÜNİVERSİTESİ
SAĞLIK UYGULAMA ve ARAŞTIRMA MERKEZİ</t>
    </r>
    <r>
      <rPr>
        <b/>
        <sz val="16"/>
        <color theme="1"/>
        <rFont val="Times New Roman"/>
        <family val="1"/>
        <charset val="162"/>
      </rPr>
      <t xml:space="preserve">
</t>
    </r>
    <r>
      <rPr>
        <b/>
        <sz val="12"/>
        <color theme="1"/>
        <rFont val="Times New Roman"/>
        <family val="1"/>
        <charset val="162"/>
      </rPr>
      <t>Satınalma Müdürlüğü
Birim Fiyat Teklif İstem Formu</t>
    </r>
  </si>
  <si>
    <t>Miktar</t>
  </si>
  <si>
    <r>
      <rPr>
        <b/>
        <sz val="9"/>
        <color theme="1"/>
        <rFont val="Times New Roman"/>
        <family val="1"/>
        <charset val="162"/>
      </rPr>
      <t xml:space="preserve">
1.</t>
    </r>
    <r>
      <rPr>
        <sz val="9"/>
        <color theme="1"/>
        <rFont val="Times New Roman"/>
        <family val="1"/>
        <charset val="162"/>
      </rPr>
      <t xml:space="preserve"> Yukarıda teklif konusu yazılı ve teklif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9"/>
        <color theme="1"/>
        <rFont val="Times New Roman"/>
        <family val="1"/>
        <charset val="162"/>
      </rPr>
      <t>2.</t>
    </r>
    <r>
      <rPr>
        <sz val="9"/>
        <color theme="1"/>
        <rFont val="Times New Roman"/>
        <family val="1"/>
        <charset val="162"/>
      </rPr>
      <t xml:space="preserve"> Teklif konusu işi, bu teklif mektubunun ekinde yer alan birim fiyat teklif cetvelindeki  her bir iş kalemi için teklif ettiğimiz birim fiyatlar üzerinden Katma Değer Vergisi hariç   [ </t>
    </r>
    <r>
      <rPr>
        <i/>
        <sz val="9"/>
        <color theme="4" tint="-0.249977111117893"/>
        <rFont val="Times New Roman"/>
        <family val="1"/>
        <charset val="162"/>
      </rPr>
      <t>Teklif edilen toplam bedel, para birim belirtilerek rakam ve yazı ile yazılacaktır.</t>
    </r>
    <r>
      <rPr>
        <sz val="9"/>
        <color theme="1"/>
        <rFont val="Times New Roman"/>
        <family val="1"/>
        <charset val="162"/>
      </rPr>
      <t xml:space="preserve">] bedel karşılığında yerine getireceğimizi kabul ve taahhüt ediyoruz.
</t>
    </r>
    <r>
      <rPr>
        <b/>
        <sz val="9"/>
        <color theme="1"/>
        <rFont val="Times New Roman"/>
        <family val="1"/>
        <charset val="162"/>
      </rPr>
      <t>3.</t>
    </r>
    <r>
      <rPr>
        <sz val="9"/>
        <color theme="1"/>
        <rFont val="Times New Roman"/>
        <family val="1"/>
        <charset val="162"/>
      </rPr>
      <t xml:space="preserve"> Teklif  konusu iş için kendimiz veya başkası adına doğrudan veya dolaylı olarak asaleten veya vekaleten birden fazla teklif vermediğimizi beyan ediyoruz.
</t>
    </r>
    <r>
      <rPr>
        <b/>
        <sz val="9"/>
        <color theme="1"/>
        <rFont val="Times New Roman"/>
        <family val="1"/>
        <charset val="162"/>
      </rPr>
      <t>4.</t>
    </r>
    <r>
      <rPr>
        <sz val="9"/>
        <color theme="1"/>
        <rFont val="Times New Roman"/>
        <family val="1"/>
        <charset val="162"/>
      </rPr>
      <t xml:space="preserve"> En düşük bedelli teklifi ya da herhangi bir teklifi kabul etmek zorunda olmadığınızı biliyor ve kabul ediyoruz.
</t>
    </r>
    <r>
      <rPr>
        <b/>
        <sz val="9"/>
        <color theme="1"/>
        <rFont val="Times New Roman"/>
        <family val="1"/>
        <charset val="162"/>
      </rPr>
      <t>5.</t>
    </r>
    <r>
      <rPr>
        <sz val="9"/>
        <color theme="1"/>
        <rFont val="Times New Roman"/>
        <family val="1"/>
        <charset val="162"/>
      </rPr>
      <t xml:space="preserve"> Teklif konusu işle ilgili olmak üzere idarenizce yapılacak /yaptırılacak diğer işlerde, idarenizin çıkarlarına aykırı düşecek hiçbir eylem ve oluşum içinde olmayacağımızı taahhüt ediyoruz.
Saygılarımızla, </t>
    </r>
    <r>
      <rPr>
        <sz val="10"/>
        <color theme="1"/>
        <rFont val="Times New Roman"/>
        <family val="1"/>
        <charset val="162"/>
      </rPr>
      <t xml:space="preserve">                                                                             </t>
    </r>
    <r>
      <rPr>
        <sz val="10"/>
        <color theme="0" tint="-0.499984740745262"/>
        <rFont val="Times New Roman"/>
        <family val="1"/>
        <charset val="162"/>
      </rPr>
      <t xml:space="preserve">
                                                                                                                                                                                                                                                          Ad SOYAD / Unvan (Kaşe)
                                                                                                                                                                                                                                                                            İmza   </t>
    </r>
    <r>
      <rPr>
        <sz val="10"/>
        <color theme="1"/>
        <rFont val="Times New Roman"/>
        <family val="1"/>
        <charset val="162"/>
      </rPr>
      <t xml:space="preserve">            
</t>
    </r>
  </si>
  <si>
    <t xml:space="preserve">MERKEZ HASTANESİ </t>
  </si>
  <si>
    <t>SEDYE ALEZİ</t>
  </si>
  <si>
    <t>ÇARŞAF-BORDO LOGOLU</t>
  </si>
  <si>
    <t>NEVRESİM -BORDO LOGOLU</t>
  </si>
  <si>
    <t>YASTIK KILIFI-BORDO LOGOLU</t>
  </si>
  <si>
    <t>ÇARŞAF-MAVİ LOGOLU</t>
  </si>
  <si>
    <t>NEVRESİM -MAVİ LOGOLU</t>
  </si>
  <si>
    <t>YASTIK KILIFI-MAVİ LOGOLU</t>
  </si>
  <si>
    <t>YASTIK ALEZİ</t>
  </si>
  <si>
    <t>PİKE JAKARLI</t>
  </si>
  <si>
    <t>ÇAMAŞIR ARABASI ÖRTÜSÜ</t>
  </si>
  <si>
    <t>BATTANİYE</t>
  </si>
  <si>
    <t>Tekstil Malzemeleri Alımı</t>
  </si>
  <si>
    <t>KÜÇÜK BOY HAVLU</t>
  </si>
  <si>
    <t>BÜYÜK BOY HAVLU</t>
  </si>
  <si>
    <t>1.KISIM KISMİ TEKLİFE KAPALI</t>
  </si>
  <si>
    <t>2.KISIM KISMİ TEKLİFE KAPALI</t>
  </si>
  <si>
    <t>3.KISIM KISMİ TEKLİFE AÇIK</t>
  </si>
  <si>
    <r>
      <t>1. Teklifler, yetkili kişi tarafından imzalanmış olarak elden veya tarama yapılarak teslim edilecek.
2. Teklif Cetvelinde bulunan iş kalemlerine EXCELL  tablosunda ayrı ayrı fiyat verilecek.
3. Her türlü kurulum montaj, devreye alma, sigorta firmaya aittir.</t>
    </r>
    <r>
      <rPr>
        <i/>
        <sz val="9"/>
        <color theme="4" tint="-0.249977111117893"/>
        <rFont val="Times New Roman"/>
        <family val="1"/>
        <charset val="162"/>
      </rPr>
      <t xml:space="preserve">*(Kurulum gerektiren cihazlar için) </t>
    </r>
    <r>
      <rPr>
        <sz val="9"/>
        <color theme="1"/>
        <rFont val="Times New Roman"/>
        <family val="1"/>
        <charset val="162"/>
      </rPr>
      <t xml:space="preserve">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
    </r>
    <r>
      <rPr>
        <i/>
        <sz val="9"/>
        <color theme="4" tint="-0.249977111117893"/>
        <rFont val="Times New Roman"/>
        <family val="1"/>
        <charset val="162"/>
      </rPr>
      <t>*(Tanı ve Tedavi Cihazlar için geçerlidir.)</t>
    </r>
    <r>
      <rPr>
        <sz val="9"/>
        <color theme="1"/>
        <rFont val="Times New Roman"/>
        <family val="1"/>
        <charset val="162"/>
      </rPr>
      <t xml:space="preserve">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t>
    </r>
    <r>
      <rPr>
        <i/>
        <sz val="9"/>
        <color theme="1"/>
        <rFont val="Times New Roman"/>
        <family val="1"/>
        <charset val="162"/>
      </rPr>
      <t xml:space="preserve"> </t>
    </r>
    <r>
      <rPr>
        <i/>
        <sz val="9"/>
        <color theme="4" tint="-0.249977111117893"/>
        <rFont val="Times New Roman"/>
        <family val="1"/>
        <charset val="162"/>
      </rPr>
      <t>*(Tanı ve Tedavi Cihazlar için geçerlidir.)</t>
    </r>
    <r>
      <rPr>
        <sz val="9"/>
        <color theme="1"/>
        <rFont val="Times New Roman"/>
        <family val="1"/>
        <charset val="162"/>
      </rPr>
      <t xml:space="preserve">
10.  Teklifleri değerlendirme komisyonu, gerekli gördüğü hallerde demo isteyebilir. </t>
    </r>
    <r>
      <rPr>
        <i/>
        <sz val="9"/>
        <color theme="4" tint="-0.249977111117893"/>
        <rFont val="Times New Roman"/>
        <family val="1"/>
        <charset val="162"/>
      </rPr>
      <t>*(Taşınabilir Ürünler için geçerlidir.)</t>
    </r>
    <r>
      <rPr>
        <sz val="9"/>
        <color theme="1"/>
        <rFont val="Times New Roman"/>
        <family val="1"/>
        <charset val="162"/>
      </rPr>
      <t xml:space="preserve">
11. Fiyatlara KDV hariç TL olarak fiyat verilecektir.
12. Ürünlerin teslimatı, sipariş tarihinden itibaren 7 (yedi) gün  olacaktır.
13. Ödeme,  Ürünlerin kesin kabul yapılmasından sonra çıkarılacak fatura tarihinden itibaren</t>
    </r>
    <r>
      <rPr>
        <b/>
        <sz val="9"/>
        <color theme="1"/>
        <rFont val="Times New Roman"/>
        <family val="1"/>
        <charset val="162"/>
      </rPr>
      <t xml:space="preserve"> 90 (doksan)</t>
    </r>
    <r>
      <rPr>
        <sz val="9"/>
        <color theme="1"/>
        <rFont val="Times New Roman"/>
        <family val="1"/>
        <charset val="162"/>
      </rPr>
      <t xml:space="preserve"> gün sonra TL olarak ödeme yapılacaktır.
</t>
    </r>
  </si>
  <si>
    <t>YATAK ALEZİ (KORUYUCULU VE KULAKLI)</t>
  </si>
  <si>
    <t>YASTIK (BONCUK SİLİKON)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</si>
</sst>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18" x14ac:knownFonts="1">
    <font>
      <sz val="11"/>
      <color theme="1"/>
      <name val="Calibri"/>
      <family val="2"/>
      <scheme val="minor"/>
    </font>
    <font>
      <sz val="11"/>
      <color theme="1"/>
      <name val="Calibri"/>
      <family val="2"/>
      <charset val="162"/>
      <scheme val="minor"/>
    </font>
    <font>
      <b/>
      <sz val="16"/>
      <color theme="1"/>
      <name val="Times New Roman"/>
      <family val="1"/>
      <charset val="162"/>
    </font>
    <font>
      <sz val="11"/>
      <color theme="1"/>
      <name val="Times New Roman"/>
      <family val="1"/>
      <charset val="162"/>
    </font>
    <font>
      <sz val="10"/>
      <color theme="1"/>
      <name val="Times New Roman"/>
      <family val="1"/>
      <charset val="162"/>
    </font>
    <font>
      <sz val="10"/>
      <color theme="0" tint="-0.499984740745262"/>
      <name val="Times New Roman"/>
      <family val="1"/>
      <charset val="162"/>
    </font>
    <font>
      <b/>
      <sz val="11"/>
      <color theme="1"/>
      <name val="Times New Roman"/>
      <family val="1"/>
      <charset val="162"/>
    </font>
    <font>
      <b/>
      <sz val="12"/>
      <color theme="1"/>
      <name val="Times New Roman"/>
      <family val="1"/>
      <charset val="162"/>
    </font>
    <font>
      <b/>
      <sz val="9"/>
      <color theme="1"/>
      <name val="Times New Roman"/>
      <family val="1"/>
      <charset val="162"/>
    </font>
    <font>
      <sz val="9"/>
      <color theme="1"/>
      <name val="Times New Roman"/>
      <family val="1"/>
      <charset val="162"/>
    </font>
    <font>
      <i/>
      <sz val="9"/>
      <color theme="4" tint="-0.249977111117893"/>
      <name val="Times New Roman"/>
      <family val="1"/>
      <charset val="162"/>
    </font>
    <font>
      <i/>
      <sz val="9"/>
      <color theme="1"/>
      <name val="Times New Roman"/>
      <family val="1"/>
      <charset val="162"/>
    </font>
    <font>
      <b/>
      <sz val="10"/>
      <name val="Times New Roman"/>
      <family val="1"/>
      <charset val="162"/>
    </font>
    <font>
      <b/>
      <sz val="10"/>
      <color theme="1"/>
      <name val="Times New Roman"/>
      <family val="1"/>
      <charset val="162"/>
    </font>
    <font>
      <sz val="10"/>
      <name val="Arial"/>
      <family val="2"/>
      <charset val="162"/>
    </font>
    <font>
      <sz val="12"/>
      <name val="Times New Roman"/>
      <family val="1"/>
      <charset val="162"/>
    </font>
    <font>
      <sz val="10"/>
      <color theme="1"/>
      <name val="Tahoma"/>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34998626667073579"/>
        <bgColor indexed="64"/>
      </patternFill>
    </fill>
  </fills>
  <borders count="32">
    <border>
      <left/>
      <right/>
      <top/>
      <bottom/>
      <diagonal/>
    </border>
    <border>
      <left/>
      <right/>
      <top style="thick">
        <color indexed="64"/>
      </top>
      <bottom style="thick">
        <color indexed="64"/>
      </bottom>
      <diagonal/>
    </border>
    <border>
      <left style="thin">
        <color theme="2" tint="-0.499984740745262"/>
      </left>
      <right style="thin">
        <color theme="2" tint="-0.499984740745262"/>
      </right>
      <top style="thick">
        <color indexed="64"/>
      </top>
      <bottom style="thin">
        <color theme="2" tint="-0.49998474074526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right/>
      <top/>
      <bottom style="thick">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theme="2" tint="-0.499984740745262"/>
      </right>
      <top style="thick">
        <color indexed="64"/>
      </top>
      <bottom style="thin">
        <color theme="2" tint="-0.499984740745262"/>
      </bottom>
      <diagonal/>
    </border>
    <border>
      <left style="thin">
        <color theme="2" tint="-0.499984740745262"/>
      </left>
      <right style="medium">
        <color indexed="64"/>
      </right>
      <top style="thick">
        <color indexed="64"/>
      </top>
      <bottom style="thin">
        <color theme="2" tint="-0.499984740745262"/>
      </bottom>
      <diagonal/>
    </border>
    <border>
      <left style="medium">
        <color indexed="64"/>
      </left>
      <right style="thin">
        <color theme="2" tint="-0.499984740745262"/>
      </right>
      <top style="thin">
        <color theme="2" tint="-0.499984740745262"/>
      </top>
      <bottom style="thin">
        <color theme="2" tint="-0.499984740745262"/>
      </bottom>
      <diagonal/>
    </border>
    <border>
      <left style="thin">
        <color theme="2" tint="-0.499984740745262"/>
      </left>
      <right style="medium">
        <color indexed="64"/>
      </right>
      <top style="thin">
        <color theme="2" tint="-0.499984740745262"/>
      </top>
      <bottom style="thin">
        <color theme="2" tint="-0.499984740745262"/>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0" tint="-0.49998474074526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164" fontId="1" fillId="0" borderId="0" applyFont="0" applyFill="0" applyBorder="0" applyAlignment="0" applyProtection="0"/>
    <xf numFmtId="0" fontId="14" fillId="0" borderId="0"/>
    <xf numFmtId="0" fontId="15" fillId="0" borderId="0"/>
    <xf numFmtId="0" fontId="16" fillId="0" borderId="0"/>
    <xf numFmtId="0" fontId="17" fillId="0" borderId="0"/>
  </cellStyleXfs>
  <cellXfs count="78">
    <xf numFmtId="0" fontId="0" fillId="0" borderId="0" xfId="0"/>
    <xf numFmtId="0" fontId="3" fillId="0" borderId="0" xfId="0" applyFont="1" applyAlignment="1">
      <alignment vertical="center"/>
    </xf>
    <xf numFmtId="0" fontId="6" fillId="0" borderId="5" xfId="0" applyFont="1" applyBorder="1" applyAlignment="1">
      <alignment horizontal="center" vertical="center"/>
    </xf>
    <xf numFmtId="164" fontId="6" fillId="0" borderId="5" xfId="1" applyFont="1" applyFill="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5" xfId="0" applyFont="1" applyBorder="1" applyAlignment="1">
      <alignment horizontal="center" vertical="center" wrapText="1"/>
    </xf>
    <xf numFmtId="0" fontId="12" fillId="0" borderId="24" xfId="0" applyFont="1" applyBorder="1" applyAlignment="1">
      <alignment vertical="center" wrapText="1"/>
    </xf>
    <xf numFmtId="0" fontId="6" fillId="0" borderId="12" xfId="0" applyFont="1" applyBorder="1" applyAlignment="1">
      <alignment vertical="center"/>
    </xf>
    <xf numFmtId="164" fontId="6" fillId="0" borderId="25" xfId="1" applyFont="1" applyFill="1" applyBorder="1" applyAlignment="1">
      <alignment vertical="center"/>
    </xf>
    <xf numFmtId="0" fontId="6" fillId="0" borderId="13" xfId="0" applyFont="1" applyBorder="1" applyAlignment="1">
      <alignment vertical="center"/>
    </xf>
    <xf numFmtId="0" fontId="13" fillId="0" borderId="26" xfId="0" applyFont="1" applyBorder="1" applyAlignment="1">
      <alignment horizontal="center" vertical="center"/>
    </xf>
    <xf numFmtId="3" fontId="13" fillId="2" borderId="24" xfId="0" applyNumberFormat="1" applyFont="1" applyFill="1" applyBorder="1" applyAlignment="1">
      <alignment horizontal="center" vertical="center"/>
    </xf>
    <xf numFmtId="0" fontId="13" fillId="2" borderId="24" xfId="0" applyFont="1" applyFill="1" applyBorder="1" applyAlignment="1">
      <alignment horizontal="center" vertical="center"/>
    </xf>
    <xf numFmtId="164" fontId="13" fillId="0" borderId="24" xfId="1" applyFont="1" applyFill="1" applyBorder="1" applyAlignment="1">
      <alignment vertical="center"/>
    </xf>
    <xf numFmtId="0" fontId="13" fillId="0" borderId="24" xfId="0" applyFont="1" applyBorder="1" applyAlignment="1">
      <alignment vertical="center"/>
    </xf>
    <xf numFmtId="0" fontId="13" fillId="0" borderId="27" xfId="0" applyFont="1" applyBorder="1" applyAlignment="1">
      <alignment vertical="center"/>
    </xf>
    <xf numFmtId="0" fontId="13" fillId="0" borderId="24" xfId="0" applyFont="1" applyBorder="1" applyAlignment="1">
      <alignment horizontal="left" vertical="top"/>
    </xf>
    <xf numFmtId="0" fontId="13" fillId="3" borderId="24" xfId="0" applyFont="1" applyFill="1" applyBorder="1" applyAlignment="1">
      <alignment horizontal="left" vertical="top"/>
    </xf>
    <xf numFmtId="0" fontId="12" fillId="2" borderId="24" xfId="0" applyFont="1" applyFill="1" applyBorder="1" applyAlignment="1">
      <alignment horizontal="left" vertical="top" wrapText="1"/>
    </xf>
    <xf numFmtId="0" fontId="12" fillId="0" borderId="24" xfId="0" applyFont="1" applyBorder="1" applyAlignment="1">
      <alignment horizontal="left" vertical="top" wrapText="1"/>
    </xf>
    <xf numFmtId="3" fontId="13" fillId="4" borderId="24" xfId="0" applyNumberFormat="1" applyFont="1" applyFill="1" applyBorder="1" applyAlignment="1">
      <alignment horizontal="center" vertical="center"/>
    </xf>
    <xf numFmtId="0" fontId="13" fillId="4" borderId="24" xfId="0" applyFont="1" applyFill="1" applyBorder="1" applyAlignment="1">
      <alignment horizontal="center" vertical="center"/>
    </xf>
    <xf numFmtId="164" fontId="13" fillId="4" borderId="24" xfId="1" applyFont="1" applyFill="1" applyBorder="1" applyAlignment="1">
      <alignment vertical="center"/>
    </xf>
    <xf numFmtId="0" fontId="13" fillId="4" borderId="24" xfId="0" applyFont="1" applyFill="1" applyBorder="1" applyAlignment="1">
      <alignment vertical="center"/>
    </xf>
    <xf numFmtId="0" fontId="13" fillId="4" borderId="27" xfId="0" applyFont="1" applyFill="1" applyBorder="1" applyAlignment="1">
      <alignment vertical="center"/>
    </xf>
    <xf numFmtId="3" fontId="6" fillId="0" borderId="31" xfId="0" applyNumberFormat="1" applyFont="1" applyBorder="1" applyAlignment="1">
      <alignment horizontal="center" vertical="center"/>
    </xf>
    <xf numFmtId="0" fontId="6" fillId="0" borderId="31" xfId="0" applyFont="1" applyBorder="1" applyAlignment="1">
      <alignment vertical="center"/>
    </xf>
    <xf numFmtId="164" fontId="13" fillId="2" borderId="24" xfId="1" applyFont="1" applyFill="1" applyBorder="1" applyAlignment="1">
      <alignment vertical="center"/>
    </xf>
    <xf numFmtId="0" fontId="13" fillId="2" borderId="24" xfId="0" applyFont="1" applyFill="1" applyBorder="1" applyAlignment="1">
      <alignment vertical="center"/>
    </xf>
    <xf numFmtId="0" fontId="13" fillId="2" borderId="27" xfId="0" applyFont="1" applyFill="1" applyBorder="1" applyAlignment="1">
      <alignment vertical="center"/>
    </xf>
    <xf numFmtId="0" fontId="13" fillId="2" borderId="26" xfId="0" applyFont="1" applyFill="1" applyBorder="1" applyAlignment="1">
      <alignment horizontal="center" vertical="center"/>
    </xf>
    <xf numFmtId="0" fontId="13" fillId="2" borderId="29" xfId="0" applyFont="1" applyFill="1" applyBorder="1" applyAlignment="1">
      <alignment horizontal="left" vertical="center"/>
    </xf>
    <xf numFmtId="0" fontId="2" fillId="0" borderId="7"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left" vertical="center"/>
    </xf>
    <xf numFmtId="0" fontId="2" fillId="0" borderId="1" xfId="0" applyFont="1" applyBorder="1" applyAlignment="1">
      <alignment horizontal="left" vertical="center"/>
    </xf>
    <xf numFmtId="0" fontId="2" fillId="0" borderId="15" xfId="0" applyFont="1" applyBorder="1" applyAlignment="1">
      <alignment horizontal="left" vertical="center"/>
    </xf>
    <xf numFmtId="0" fontId="6" fillId="0" borderId="16"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left" vertical="center" indent="1"/>
    </xf>
    <xf numFmtId="0" fontId="6" fillId="0" borderId="17" xfId="0" applyFont="1" applyBorder="1" applyAlignment="1">
      <alignment horizontal="left" vertical="center" indent="1"/>
    </xf>
    <xf numFmtId="0" fontId="6" fillId="0" borderId="18" xfId="0" applyFont="1" applyBorder="1" applyAlignment="1">
      <alignment vertical="center"/>
    </xf>
    <xf numFmtId="0" fontId="6" fillId="0" borderId="3" xfId="0" applyFont="1" applyBorder="1" applyAlignment="1">
      <alignment vertical="center"/>
    </xf>
    <xf numFmtId="0" fontId="3" fillId="0" borderId="3" xfId="0" applyFont="1" applyBorder="1" applyAlignment="1">
      <alignment horizontal="center" vertical="center"/>
    </xf>
    <xf numFmtId="0" fontId="3" fillId="0" borderId="19" xfId="0" applyFont="1" applyBorder="1" applyAlignment="1">
      <alignment horizontal="center" vertical="center"/>
    </xf>
    <xf numFmtId="0" fontId="4" fillId="0" borderId="9" xfId="0" applyFont="1" applyBorder="1" applyAlignment="1">
      <alignment vertical="top" wrapText="1"/>
    </xf>
    <xf numFmtId="0" fontId="4" fillId="0" borderId="0" xfId="0" applyFont="1" applyAlignment="1">
      <alignment vertical="top"/>
    </xf>
    <xf numFmtId="0" fontId="4" fillId="0" borderId="10" xfId="0" applyFont="1" applyBorder="1" applyAlignment="1">
      <alignment vertical="top"/>
    </xf>
    <xf numFmtId="0" fontId="4" fillId="0" borderId="9" xfId="0" applyFont="1" applyBorder="1" applyAlignment="1">
      <alignment vertical="top"/>
    </xf>
    <xf numFmtId="0" fontId="4" fillId="0" borderId="20" xfId="0" applyFont="1" applyBorder="1" applyAlignment="1">
      <alignment vertical="top"/>
    </xf>
    <xf numFmtId="0" fontId="4" fillId="0" borderId="4" xfId="0" applyFont="1" applyBorder="1" applyAlignment="1">
      <alignment vertical="top"/>
    </xf>
    <xf numFmtId="0" fontId="4" fillId="0" borderId="21" xfId="0" applyFont="1" applyBorder="1" applyAlignment="1">
      <alignment vertical="top"/>
    </xf>
    <xf numFmtId="0" fontId="6" fillId="0" borderId="7" xfId="0" applyFont="1" applyBorder="1" applyAlignment="1">
      <alignment horizontal="left" vertical="center" indent="3"/>
    </xf>
    <xf numFmtId="0" fontId="6" fillId="0" borderId="6" xfId="0" applyFont="1" applyBorder="1" applyAlignment="1">
      <alignment horizontal="left" vertical="center" indent="3"/>
    </xf>
    <xf numFmtId="0" fontId="6" fillId="0" borderId="0" xfId="0" applyFont="1" applyAlignment="1">
      <alignment horizontal="left" vertical="center" indent="3"/>
    </xf>
    <xf numFmtId="0" fontId="6" fillId="0" borderId="8" xfId="0" applyFont="1" applyBorder="1" applyAlignment="1">
      <alignment horizontal="left" vertical="center" indent="3"/>
    </xf>
    <xf numFmtId="0" fontId="9" fillId="0" borderId="7" xfId="0" applyFont="1" applyBorder="1" applyAlignment="1">
      <alignment horizontal="left" vertical="top" wrapText="1" indent="1"/>
    </xf>
    <xf numFmtId="0" fontId="4" fillId="0" borderId="6" xfId="0" applyFont="1" applyBorder="1" applyAlignment="1">
      <alignment horizontal="left" vertical="top" indent="1"/>
    </xf>
    <xf numFmtId="0" fontId="4" fillId="0" borderId="8" xfId="0" applyFont="1" applyBorder="1" applyAlignment="1">
      <alignment horizontal="left" vertical="top" indent="1"/>
    </xf>
    <xf numFmtId="0" fontId="4" fillId="0" borderId="9" xfId="0" applyFont="1" applyBorder="1" applyAlignment="1">
      <alignment horizontal="left" vertical="top" indent="1"/>
    </xf>
    <xf numFmtId="0" fontId="4" fillId="0" borderId="0" xfId="0" applyFont="1" applyAlignment="1">
      <alignment horizontal="left" vertical="top" indent="1"/>
    </xf>
    <xf numFmtId="0" fontId="4" fillId="0" borderId="10" xfId="0" applyFont="1" applyBorder="1" applyAlignment="1">
      <alignment horizontal="left" vertical="top" indent="1"/>
    </xf>
    <xf numFmtId="0" fontId="4" fillId="0" borderId="11" xfId="0" applyFont="1" applyBorder="1" applyAlignment="1">
      <alignment horizontal="left" vertical="top" indent="1"/>
    </xf>
    <xf numFmtId="0" fontId="4" fillId="0" borderId="12" xfId="0" applyFont="1" applyBorder="1" applyAlignment="1">
      <alignment horizontal="left" vertical="top" indent="1"/>
    </xf>
    <xf numFmtId="0" fontId="4" fillId="0" borderId="13" xfId="0" applyFont="1" applyBorder="1" applyAlignment="1">
      <alignment horizontal="left" vertical="top" indent="1"/>
    </xf>
    <xf numFmtId="0" fontId="6" fillId="0" borderId="11" xfId="0" applyFont="1" applyBorder="1" applyAlignment="1">
      <alignment horizontal="right" vertical="center"/>
    </xf>
    <xf numFmtId="0" fontId="6" fillId="0" borderId="12" xfId="0" applyFont="1" applyBorder="1" applyAlignment="1">
      <alignment horizontal="right" vertical="center"/>
    </xf>
    <xf numFmtId="0" fontId="6" fillId="4" borderId="7"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8" xfId="0" applyFont="1" applyFill="1" applyBorder="1" applyAlignment="1">
      <alignment horizontal="center" vertical="center"/>
    </xf>
    <xf numFmtId="0" fontId="13" fillId="4" borderId="28" xfId="0" applyFont="1" applyFill="1" applyBorder="1" applyAlignment="1">
      <alignment horizontal="center" vertical="center"/>
    </xf>
    <xf numFmtId="0" fontId="13" fillId="4" borderId="29" xfId="0" applyFont="1" applyFill="1" applyBorder="1" applyAlignment="1">
      <alignment horizontal="center" vertical="center"/>
    </xf>
    <xf numFmtId="0" fontId="13" fillId="4" borderId="30" xfId="0" applyFont="1" applyFill="1" applyBorder="1" applyAlignment="1">
      <alignment horizontal="center" vertical="center"/>
    </xf>
  </cellXfs>
  <cellStyles count="6">
    <cellStyle name="Normal" xfId="0" builtinId="0"/>
    <cellStyle name="Normal 2 3" xfId="3" xr:uid="{00000000-0005-0000-0000-000001000000}"/>
    <cellStyle name="Normal 3" xfId="4" xr:uid="{00000000-0005-0000-0000-000002000000}"/>
    <cellStyle name="Normal 5" xfId="2" xr:uid="{00000000-0005-0000-0000-000003000000}"/>
    <cellStyle name="Normal 5 2" xfId="5" xr:uid="{00000000-0005-0000-0000-000004000000}"/>
    <cellStyle name="ParaBirimi 2"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1</xdr:row>
      <xdr:rowOff>133350</xdr:rowOff>
    </xdr:from>
    <xdr:to>
      <xdr:col>1</xdr:col>
      <xdr:colOff>1343025</xdr:colOff>
      <xdr:row>5</xdr:row>
      <xdr:rowOff>104775</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323850"/>
          <a:ext cx="1419225" cy="7334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je1\d\KATILIM%20SERVER\2005%20&#199;ALI&#350;MALAR\2005%20TEKL&#304;FLER-HAKED&#304;&#350;LER\ZAMBAK%20M&#304;MARLIK\Fem%20Genel%20M&#252;d&#252;rl&#252;k\FEM%20GENEL%20M&#220;D&#220;RL&#220;K%20TEKL&#304;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aserver\proje\WINDOWS\TEMP\eczacibasi-BOQ\RETAIL-%2014april2003re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aserver\proje\TUTIM\CIHAZ%20ELEKT-GU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M\Public\HiPath3000FK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dek\dedek%20belge\TEKL&#304;FLER\VESTEL%20BUZDOLABI%20TEKL&#304;F%201.%20ETA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Public\Documents%20and%20Settings\All%20Users\Belgeler\I&#350;IK%20L&#304;SES&#3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M\Public\50-TBANK\31-TBANK-KG-15102007-maliyet-ku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ortak\Belgelerim\osman\ISLER\DEVISLER\2002\TT071PERGE\Maliyetler\pan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M\Public\satis_projeler\Esenyurt%20Hastahanesi\Fotech\emtins_esenyurthast_calisma_180520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aserver\proje\Documents%20and%20Settings\bekirkaradeniz\Desktop\DELTA_08_15_MICROSOFT_MERKEZ_OF&#304;S_&#214;N%20&#199;ALI&#350;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KLİF ŞARTLARI"/>
      <sheetName val="icmal"/>
      <sheetName val="TEKLİF"/>
      <sheetName val="sıhhi"/>
      <sheetName val="2010 YILI BF"/>
      <sheetName val="Sayfa4"/>
      <sheetName val="ETBF"/>
      <sheetName val="1.0"/>
      <sheetName val="mimari"/>
      <sheetName val="boru menfez kazı"/>
      <sheetName val=" GULF"/>
      <sheetName val="HUD YOLU DUVAR 8 MT"/>
      <sheetName val="FEM%20GENEL%20M%C3%9CD%C3%9CRL%"/>
      <sheetName val="FEM GENEL MÜDÜRLÜK TEKLİF"/>
      <sheetName val="CARPAN"/>
      <sheetName val="1-MP SCH"/>
      <sheetName val="2-Sarı Sayfa"/>
      <sheetName val="3-İCMAL"/>
      <sheetName val="4-AVM+KONUT İCMAL"/>
      <sheetName val="5-KEŞİF"/>
      <sheetName val="FEM GENEL MÜDÜRLÜK TEKLİF.xl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lc-mech"/>
      <sheetName val="RESULT.SUM"/>
      <sheetName val="RESULT.SUM (2)"/>
      <sheetName val="TS 825"/>
      <sheetName val="RAD.SELECT"/>
      <sheetName val="ISIKAYBI"/>
      <sheetName val="ISIKAZANCI.TMP"/>
      <sheetName val="ISIKAZANCI.REC"/>
      <sheetName val="SOGUTMA &amp; FCU"/>
      <sheetName val="Module3"/>
      <sheetName val="SOGUTMA &amp; FCU (2)"/>
      <sheetName val="ISIKAZANCI"/>
      <sheetName val="Module2"/>
      <sheetName val="ISIKAYBIbos"/>
      <sheetName val="Sheet1"/>
      <sheetName val="Sheet2"/>
      <sheetName val="Sheet3"/>
      <sheetName val="Sheet4"/>
      <sheetName val="Sheet5"/>
      <sheetName val="psych1"/>
      <sheetName val="psych2"/>
      <sheetName val="solar-tmp"/>
      <sheetName val="solar"/>
      <sheetName val="RESULT_SUM"/>
      <sheetName val="KESİF"/>
      <sheetName val="Adam-saat Kod"/>
      <sheetName val="İcmal"/>
      <sheetName val="1-MP SCH"/>
      <sheetName val="2-Sarı Sayfa"/>
      <sheetName val="3-İCMAL"/>
      <sheetName val="4-AVM+KONUT İCMAL"/>
      <sheetName val="5-KEŞİF"/>
      <sheetName val="tesisat"/>
      <sheetName val="AOP Summary-2"/>
    </sheetNames>
    <sheetDataSet>
      <sheetData sheetId="0">
        <row r="6">
          <cell r="A6">
            <v>1</v>
          </cell>
        </row>
      </sheetData>
      <sheetData sheetId="1">
        <row r="8">
          <cell r="C8">
            <v>1</v>
          </cell>
        </row>
      </sheetData>
      <sheetData sheetId="2" refreshError="1">
        <row r="6">
          <cell r="A6">
            <v>1</v>
          </cell>
          <cell r="B6" t="str">
            <v>AHU-1</v>
          </cell>
          <cell r="C6" t="str">
            <v>CONST</v>
          </cell>
          <cell r="D6" t="str">
            <v>FCU</v>
          </cell>
          <cell r="E6">
            <v>16</v>
          </cell>
          <cell r="F6">
            <v>14400</v>
          </cell>
          <cell r="G6">
            <v>4000</v>
          </cell>
          <cell r="H6">
            <v>4000</v>
          </cell>
          <cell r="I6">
            <v>100</v>
          </cell>
          <cell r="J6">
            <v>168.04656</v>
          </cell>
          <cell r="K6">
            <v>103.42079999999999</v>
          </cell>
          <cell r="L6">
            <v>16</v>
          </cell>
          <cell r="M6">
            <v>16</v>
          </cell>
          <cell r="N6">
            <v>40.96</v>
          </cell>
          <cell r="O6">
            <v>14.664999999999999</v>
          </cell>
          <cell r="P6" t="str">
            <v>T</v>
          </cell>
        </row>
        <row r="7">
          <cell r="A7">
            <v>2</v>
          </cell>
          <cell r="B7" t="str">
            <v>AHU-2</v>
          </cell>
          <cell r="C7" t="str">
            <v>CONST</v>
          </cell>
          <cell r="D7" t="str">
            <v>FCU</v>
          </cell>
          <cell r="E7">
            <v>16</v>
          </cell>
          <cell r="F7">
            <v>27450</v>
          </cell>
          <cell r="G7">
            <v>7625</v>
          </cell>
          <cell r="H7">
            <v>7625</v>
          </cell>
          <cell r="I7">
            <v>100</v>
          </cell>
          <cell r="J7">
            <v>320.33875500000005</v>
          </cell>
          <cell r="K7">
            <v>197.14589999999998</v>
          </cell>
          <cell r="L7">
            <v>16</v>
          </cell>
          <cell r="M7">
            <v>16</v>
          </cell>
          <cell r="N7">
            <v>40.96</v>
          </cell>
          <cell r="O7">
            <v>14.664999999999999</v>
          </cell>
          <cell r="P7" t="str">
            <v>T</v>
          </cell>
        </row>
        <row r="8">
          <cell r="A8" t="str">
            <v>3a</v>
          </cell>
          <cell r="B8" t="str">
            <v>AHU-3a</v>
          </cell>
          <cell r="C8" t="str">
            <v>CONST</v>
          </cell>
          <cell r="D8" t="str">
            <v>FCU</v>
          </cell>
          <cell r="E8">
            <v>16</v>
          </cell>
          <cell r="F8">
            <v>13230</v>
          </cell>
          <cell r="G8">
            <v>3675</v>
          </cell>
          <cell r="H8">
            <v>3675</v>
          </cell>
          <cell r="I8">
            <v>100</v>
          </cell>
          <cell r="J8">
            <v>154.39277700000002</v>
          </cell>
          <cell r="K8">
            <v>95.017859999999985</v>
          </cell>
          <cell r="L8">
            <v>16</v>
          </cell>
          <cell r="M8">
            <v>16</v>
          </cell>
          <cell r="N8">
            <v>40.96</v>
          </cell>
          <cell r="O8">
            <v>14.664999999999999</v>
          </cell>
          <cell r="P8" t="str">
            <v>T</v>
          </cell>
        </row>
        <row r="9">
          <cell r="A9" t="str">
            <v>3b</v>
          </cell>
          <cell r="B9" t="str">
            <v>AHU-3b</v>
          </cell>
          <cell r="C9" t="str">
            <v>CONST</v>
          </cell>
          <cell r="D9" t="str">
            <v>FCU</v>
          </cell>
          <cell r="E9">
            <v>16</v>
          </cell>
          <cell r="F9">
            <v>13788</v>
          </cell>
          <cell r="G9">
            <v>3830</v>
          </cell>
          <cell r="H9">
            <v>3830</v>
          </cell>
          <cell r="I9">
            <v>100</v>
          </cell>
          <cell r="J9">
            <v>160.90458120000005</v>
          </cell>
          <cell r="K9">
            <v>94.309920000000005</v>
          </cell>
          <cell r="L9">
            <v>16</v>
          </cell>
          <cell r="M9">
            <v>16</v>
          </cell>
          <cell r="N9">
            <v>40.96</v>
          </cell>
          <cell r="O9">
            <v>14.664999999999999</v>
          </cell>
          <cell r="P9" t="str">
            <v>T</v>
          </cell>
        </row>
        <row r="10">
          <cell r="A10" t="str">
            <v>3c</v>
          </cell>
          <cell r="B10" t="str">
            <v>AHU-3c</v>
          </cell>
          <cell r="C10" t="str">
            <v>CONST</v>
          </cell>
          <cell r="D10" t="str">
            <v>FCU</v>
          </cell>
          <cell r="E10">
            <v>16</v>
          </cell>
          <cell r="F10">
            <v>12042</v>
          </cell>
          <cell r="G10">
            <v>3345</v>
          </cell>
          <cell r="H10">
            <v>3345</v>
          </cell>
          <cell r="I10">
            <v>100</v>
          </cell>
          <cell r="J10">
            <v>140.52893580000003</v>
          </cell>
          <cell r="K10">
            <v>86.485643999999979</v>
          </cell>
          <cell r="L10">
            <v>16</v>
          </cell>
          <cell r="M10">
            <v>16</v>
          </cell>
          <cell r="N10">
            <v>40.96</v>
          </cell>
          <cell r="O10">
            <v>14.664999999999999</v>
          </cell>
          <cell r="P10" t="str">
            <v>T</v>
          </cell>
        </row>
        <row r="11">
          <cell r="A11">
            <v>4</v>
          </cell>
          <cell r="B11" t="str">
            <v>AHU-4</v>
          </cell>
          <cell r="C11" t="str">
            <v>CONST</v>
          </cell>
          <cell r="E11">
            <v>13</v>
          </cell>
          <cell r="F11">
            <v>83148.177238565768</v>
          </cell>
          <cell r="G11">
            <v>23096.715899601601</v>
          </cell>
          <cell r="H11">
            <v>6670</v>
          </cell>
          <cell r="I11">
            <v>28.878564506718689</v>
          </cell>
          <cell r="J11">
            <v>601.49668574969269</v>
          </cell>
          <cell r="K11">
            <v>242.439312</v>
          </cell>
          <cell r="L11">
            <v>13</v>
          </cell>
          <cell r="N11">
            <v>35.950000000000003</v>
          </cell>
          <cell r="O11">
            <v>12.765000000000001</v>
          </cell>
          <cell r="P11" t="str">
            <v>S</v>
          </cell>
        </row>
        <row r="12">
          <cell r="A12">
            <v>5</v>
          </cell>
          <cell r="B12" t="str">
            <v>AHU-5</v>
          </cell>
          <cell r="C12" t="str">
            <v>CONST</v>
          </cell>
          <cell r="D12" t="str">
            <v>FCU</v>
          </cell>
          <cell r="E12">
            <v>16</v>
          </cell>
          <cell r="F12">
            <v>34560.072</v>
          </cell>
          <cell r="G12">
            <v>9600.02</v>
          </cell>
          <cell r="H12">
            <v>9600.02</v>
          </cell>
          <cell r="I12">
            <v>100</v>
          </cell>
          <cell r="J12">
            <v>403.31258423280008</v>
          </cell>
          <cell r="K12">
            <v>248.21043710399999</v>
          </cell>
          <cell r="L12">
            <v>16</v>
          </cell>
          <cell r="M12">
            <v>16</v>
          </cell>
          <cell r="N12">
            <v>40.96</v>
          </cell>
          <cell r="O12">
            <v>14.664999999999999</v>
          </cell>
          <cell r="P12" t="str">
            <v>T</v>
          </cell>
        </row>
        <row r="13">
          <cell r="A13">
            <v>6</v>
          </cell>
          <cell r="B13" t="str">
            <v>AHU-6</v>
          </cell>
          <cell r="C13" t="str">
            <v>CONST</v>
          </cell>
          <cell r="D13" t="str">
            <v>FCU</v>
          </cell>
          <cell r="E13">
            <v>16</v>
          </cell>
          <cell r="F13">
            <v>14778</v>
          </cell>
          <cell r="G13">
            <v>4105</v>
          </cell>
          <cell r="H13">
            <v>4105</v>
          </cell>
          <cell r="I13">
            <v>100</v>
          </cell>
          <cell r="J13">
            <v>172.4577822</v>
          </cell>
          <cell r="K13">
            <v>106.13559599999999</v>
          </cell>
          <cell r="L13">
            <v>16</v>
          </cell>
          <cell r="M13">
            <v>16</v>
          </cell>
          <cell r="N13">
            <v>40.96</v>
          </cell>
          <cell r="O13">
            <v>14.664999999999999</v>
          </cell>
          <cell r="P13" t="str">
            <v>T</v>
          </cell>
        </row>
        <row r="14">
          <cell r="A14">
            <v>7</v>
          </cell>
          <cell r="B14" t="str">
            <v>AHU-7</v>
          </cell>
          <cell r="C14" t="str">
            <v>CONST</v>
          </cell>
          <cell r="D14" t="str">
            <v>FCU</v>
          </cell>
          <cell r="E14">
            <v>16</v>
          </cell>
          <cell r="F14">
            <v>20574</v>
          </cell>
          <cell r="G14">
            <v>5715</v>
          </cell>
          <cell r="H14">
            <v>5715</v>
          </cell>
          <cell r="I14">
            <v>100</v>
          </cell>
          <cell r="J14">
            <v>240.09652259999999</v>
          </cell>
          <cell r="K14">
            <v>147.76246799999998</v>
          </cell>
          <cell r="L14">
            <v>16</v>
          </cell>
          <cell r="M14">
            <v>16</v>
          </cell>
          <cell r="N14">
            <v>40.96</v>
          </cell>
          <cell r="O14">
            <v>14.664999999999999</v>
          </cell>
          <cell r="P14" t="str">
            <v>T</v>
          </cell>
        </row>
        <row r="15">
          <cell r="A15">
            <v>8</v>
          </cell>
          <cell r="B15" t="str">
            <v>AHU-8</v>
          </cell>
          <cell r="C15" t="str">
            <v>CONST</v>
          </cell>
          <cell r="D15" t="str">
            <v>FCU</v>
          </cell>
          <cell r="E15">
            <v>16</v>
          </cell>
          <cell r="F15">
            <v>15588</v>
          </cell>
          <cell r="G15">
            <v>4330</v>
          </cell>
          <cell r="H15">
            <v>4330</v>
          </cell>
          <cell r="I15">
            <v>100</v>
          </cell>
          <cell r="J15">
            <v>181.91040120000005</v>
          </cell>
          <cell r="K15">
            <v>111.95301599999999</v>
          </cell>
          <cell r="L15">
            <v>16</v>
          </cell>
          <cell r="M15">
            <v>16</v>
          </cell>
          <cell r="N15">
            <v>40.96</v>
          </cell>
          <cell r="O15">
            <v>14.664999999999999</v>
          </cell>
          <cell r="P15" t="str">
            <v>T</v>
          </cell>
        </row>
        <row r="16">
          <cell r="A16">
            <v>9</v>
          </cell>
          <cell r="B16" t="str">
            <v>AHU-9</v>
          </cell>
          <cell r="C16" t="str">
            <v>CONST</v>
          </cell>
          <cell r="E16">
            <v>13</v>
          </cell>
          <cell r="F16">
            <v>48896.581673306791</v>
          </cell>
          <cell r="G16">
            <v>13582.383798140774</v>
          </cell>
          <cell r="H16">
            <v>4045</v>
          </cell>
          <cell r="I16">
            <v>29.781222943749391</v>
          </cell>
          <cell r="J16">
            <v>353.71950171075707</v>
          </cell>
          <cell r="K16">
            <v>120.99479999999998</v>
          </cell>
          <cell r="L16">
            <v>13</v>
          </cell>
          <cell r="N16">
            <v>35.950000000000003</v>
          </cell>
          <cell r="O16">
            <v>12.765000000000001</v>
          </cell>
          <cell r="P16" t="str">
            <v>S</v>
          </cell>
        </row>
        <row r="17">
          <cell r="A17">
            <v>10</v>
          </cell>
          <cell r="B17" t="str">
            <v>AHU-10</v>
          </cell>
          <cell r="C17" t="str">
            <v>CONST</v>
          </cell>
          <cell r="E17">
            <v>13</v>
          </cell>
          <cell r="F17">
            <v>49945.328731601607</v>
          </cell>
          <cell r="G17">
            <v>13873.70242544489</v>
          </cell>
          <cell r="H17">
            <v>4045</v>
          </cell>
          <cell r="I17">
            <v>29.155879778575315</v>
          </cell>
          <cell r="J17">
            <v>361.30617288869706</v>
          </cell>
          <cell r="K17">
            <v>131.98634399999997</v>
          </cell>
          <cell r="L17">
            <v>13</v>
          </cell>
          <cell r="N17">
            <v>35.950000000000003</v>
          </cell>
          <cell r="O17">
            <v>12.765000000000001</v>
          </cell>
          <cell r="P17" t="str">
            <v>S</v>
          </cell>
        </row>
        <row r="18">
          <cell r="A18">
            <v>11</v>
          </cell>
          <cell r="B18" t="str">
            <v>AHU-11</v>
          </cell>
          <cell r="C18" t="str">
            <v>CONST</v>
          </cell>
          <cell r="E18">
            <v>13</v>
          </cell>
          <cell r="F18">
            <v>18709.286264529088</v>
          </cell>
          <cell r="G18">
            <v>5197.0239623691914</v>
          </cell>
          <cell r="H18">
            <v>2000</v>
          </cell>
          <cell r="I18">
            <v>38.483563179267136</v>
          </cell>
          <cell r="J18">
            <v>162.32239127392984</v>
          </cell>
          <cell r="K18">
            <v>105.34089599999997</v>
          </cell>
          <cell r="L18">
            <v>13</v>
          </cell>
          <cell r="N18">
            <v>35.950000000000003</v>
          </cell>
          <cell r="O18">
            <v>12.765000000000001</v>
          </cell>
          <cell r="P18" t="str">
            <v>S</v>
          </cell>
        </row>
        <row r="19">
          <cell r="A19">
            <v>12</v>
          </cell>
          <cell r="B19" t="str">
            <v>AHU-12</v>
          </cell>
          <cell r="C19" t="str">
            <v>CONST</v>
          </cell>
          <cell r="D19" t="str">
            <v>FCU</v>
          </cell>
          <cell r="E19">
            <v>19</v>
          </cell>
          <cell r="F19">
            <v>15426</v>
          </cell>
          <cell r="G19">
            <v>4285</v>
          </cell>
          <cell r="H19">
            <v>4285</v>
          </cell>
          <cell r="I19">
            <v>100</v>
          </cell>
          <cell r="J19">
            <v>149.40749460000001</v>
          </cell>
          <cell r="K19">
            <v>110.78953199999999</v>
          </cell>
          <cell r="L19">
            <v>19</v>
          </cell>
          <cell r="N19">
            <v>46.74</v>
          </cell>
          <cell r="O19">
            <v>16.7</v>
          </cell>
          <cell r="P19" t="str">
            <v>T</v>
          </cell>
        </row>
        <row r="20">
          <cell r="A20">
            <v>13</v>
          </cell>
          <cell r="B20" t="str">
            <v>AHU-13</v>
          </cell>
          <cell r="C20" t="str">
            <v>CONST</v>
          </cell>
          <cell r="E20">
            <v>13</v>
          </cell>
          <cell r="F20">
            <v>69143.380515442244</v>
          </cell>
          <cell r="G20">
            <v>19206.494587622845</v>
          </cell>
          <cell r="H20">
            <v>5220</v>
          </cell>
          <cell r="I20">
            <v>27.17830667218109</v>
          </cell>
          <cell r="J20">
            <v>500.18551942805965</v>
          </cell>
          <cell r="K20">
            <v>234.09055200000003</v>
          </cell>
          <cell r="L20">
            <v>13</v>
          </cell>
          <cell r="N20">
            <v>35.950000000000003</v>
          </cell>
          <cell r="O20">
            <v>12.765000000000001</v>
          </cell>
          <cell r="P20" t="str">
            <v>S</v>
          </cell>
        </row>
        <row r="21">
          <cell r="A21">
            <v>14</v>
          </cell>
          <cell r="B21" t="str">
            <v>AHU-14</v>
          </cell>
          <cell r="C21" t="str">
            <v>CONST</v>
          </cell>
          <cell r="E21">
            <v>20</v>
          </cell>
          <cell r="F21">
            <v>64764</v>
          </cell>
          <cell r="G21">
            <v>17990</v>
          </cell>
          <cell r="H21">
            <v>17990</v>
          </cell>
          <cell r="I21">
            <v>100</v>
          </cell>
          <cell r="K21">
            <v>476.46321983999991</v>
          </cell>
          <cell r="L21">
            <v>20</v>
          </cell>
          <cell r="M21">
            <v>20</v>
          </cell>
          <cell r="N21">
            <v>48.84</v>
          </cell>
          <cell r="O21">
            <v>17.399999999999999</v>
          </cell>
          <cell r="P21" t="str">
            <v>T</v>
          </cell>
        </row>
        <row r="22">
          <cell r="A22">
            <v>15</v>
          </cell>
          <cell r="B22" t="str">
            <v>AHU-15</v>
          </cell>
          <cell r="C22" t="str">
            <v>CONST</v>
          </cell>
          <cell r="E22">
            <v>13</v>
          </cell>
          <cell r="F22">
            <v>18692.816335553791</v>
          </cell>
          <cell r="G22">
            <v>5192.4489820982753</v>
          </cell>
          <cell r="H22">
            <v>1975</v>
          </cell>
          <cell r="I22">
            <v>38.036002025423848</v>
          </cell>
          <cell r="J22">
            <v>162.1794976211425</v>
          </cell>
          <cell r="K22">
            <v>101.20266000000001</v>
          </cell>
          <cell r="L22">
            <v>13</v>
          </cell>
          <cell r="N22">
            <v>35.950000000000003</v>
          </cell>
          <cell r="O22">
            <v>12.765000000000001</v>
          </cell>
          <cell r="P22" t="str">
            <v>S</v>
          </cell>
        </row>
        <row r="23">
          <cell r="A23">
            <v>16</v>
          </cell>
          <cell r="B23" t="str">
            <v>AHU-16</v>
          </cell>
          <cell r="C23" t="str">
            <v>CONST</v>
          </cell>
          <cell r="D23" t="str">
            <v>FCU</v>
          </cell>
          <cell r="E23">
            <v>16</v>
          </cell>
          <cell r="F23">
            <v>14670</v>
          </cell>
          <cell r="G23">
            <v>4075</v>
          </cell>
          <cell r="H23">
            <v>4075</v>
          </cell>
          <cell r="I23">
            <v>100</v>
          </cell>
          <cell r="J23">
            <v>171.19743300000002</v>
          </cell>
          <cell r="K23">
            <v>95.325659999999985</v>
          </cell>
          <cell r="L23">
            <v>16</v>
          </cell>
          <cell r="M23">
            <v>16</v>
          </cell>
          <cell r="N23">
            <v>40.96</v>
          </cell>
          <cell r="O23">
            <v>14.664999999999999</v>
          </cell>
          <cell r="P23" t="str">
            <v>T</v>
          </cell>
        </row>
        <row r="24">
          <cell r="A24">
            <v>17</v>
          </cell>
          <cell r="B24" t="str">
            <v>AHU-17</v>
          </cell>
          <cell r="C24" t="str">
            <v>CONST</v>
          </cell>
          <cell r="E24">
            <v>13</v>
          </cell>
          <cell r="F24">
            <v>6390</v>
          </cell>
          <cell r="G24">
            <v>1775</v>
          </cell>
          <cell r="H24">
            <v>1775</v>
          </cell>
          <cell r="I24">
            <v>100</v>
          </cell>
          <cell r="J24">
            <v>83.07</v>
          </cell>
          <cell r="K24">
            <v>51.12</v>
          </cell>
          <cell r="L24">
            <v>13</v>
          </cell>
          <cell r="N24">
            <v>35.950000000000003</v>
          </cell>
          <cell r="O24">
            <v>12.765000000000001</v>
          </cell>
          <cell r="P24" t="str">
            <v>S</v>
          </cell>
        </row>
        <row r="25">
          <cell r="A25">
            <v>18</v>
          </cell>
          <cell r="B25" t="str">
            <v>AHU-18</v>
          </cell>
          <cell r="C25" t="str">
            <v>CONST</v>
          </cell>
          <cell r="E25">
            <v>13</v>
          </cell>
          <cell r="F25">
            <v>2520</v>
          </cell>
          <cell r="G25">
            <v>700</v>
          </cell>
          <cell r="H25">
            <v>700</v>
          </cell>
          <cell r="I25">
            <v>100</v>
          </cell>
          <cell r="J25">
            <v>32.76</v>
          </cell>
          <cell r="K25">
            <v>20.16</v>
          </cell>
          <cell r="L25">
            <v>13</v>
          </cell>
          <cell r="N25">
            <v>35.950000000000003</v>
          </cell>
          <cell r="O25">
            <v>12.765000000000001</v>
          </cell>
          <cell r="P25" t="str">
            <v>S</v>
          </cell>
        </row>
        <row r="26">
          <cell r="A26">
            <v>19</v>
          </cell>
          <cell r="B26" t="str">
            <v>AHU-19</v>
          </cell>
          <cell r="C26" t="str">
            <v>CONST</v>
          </cell>
          <cell r="E26">
            <v>13</v>
          </cell>
          <cell r="F26">
            <v>2520</v>
          </cell>
          <cell r="G26">
            <v>700</v>
          </cell>
          <cell r="H26">
            <v>700</v>
          </cell>
          <cell r="I26">
            <v>100</v>
          </cell>
          <cell r="J26">
            <v>32.76</v>
          </cell>
          <cell r="K26">
            <v>20.16</v>
          </cell>
          <cell r="L26">
            <v>13</v>
          </cell>
          <cell r="N26">
            <v>35.950000000000003</v>
          </cell>
          <cell r="O26">
            <v>12.765000000000001</v>
          </cell>
          <cell r="P26" t="str">
            <v>S</v>
          </cell>
        </row>
        <row r="27">
          <cell r="A27">
            <v>20</v>
          </cell>
          <cell r="B27" t="str">
            <v>AHU-20</v>
          </cell>
          <cell r="C27" t="str">
            <v>CONST</v>
          </cell>
          <cell r="E27">
            <v>13</v>
          </cell>
          <cell r="F27">
            <v>6390</v>
          </cell>
          <cell r="G27">
            <v>1775</v>
          </cell>
          <cell r="H27">
            <v>1775</v>
          </cell>
          <cell r="I27">
            <v>100</v>
          </cell>
          <cell r="J27">
            <v>83.07</v>
          </cell>
          <cell r="K27">
            <v>51.12</v>
          </cell>
          <cell r="L27">
            <v>13</v>
          </cell>
          <cell r="N27">
            <v>35.950000000000003</v>
          </cell>
          <cell r="O27">
            <v>12.765000000000001</v>
          </cell>
          <cell r="P27" t="str">
            <v>S</v>
          </cell>
        </row>
        <row r="28">
          <cell r="A28">
            <v>21</v>
          </cell>
          <cell r="B28" t="str">
            <v>AHU-21</v>
          </cell>
          <cell r="C28" t="str">
            <v>CONST</v>
          </cell>
          <cell r="E28">
            <v>13</v>
          </cell>
          <cell r="F28">
            <v>8658.7902930358578</v>
          </cell>
          <cell r="G28">
            <v>2405.2195258432939</v>
          </cell>
          <cell r="H28">
            <v>2225</v>
          </cell>
          <cell r="I28">
            <v>92.507148561414283</v>
          </cell>
          <cell r="J28">
            <v>112.28459488300108</v>
          </cell>
          <cell r="K28">
            <v>86.509103999999994</v>
          </cell>
          <cell r="L28">
            <v>13</v>
          </cell>
          <cell r="N28">
            <v>35.950000000000003</v>
          </cell>
          <cell r="O28">
            <v>12.765000000000001</v>
          </cell>
          <cell r="P28" t="str">
            <v>S</v>
          </cell>
        </row>
        <row r="29">
          <cell r="A29">
            <v>22</v>
          </cell>
          <cell r="B29" t="str">
            <v>AHU-22</v>
          </cell>
          <cell r="C29" t="str">
            <v>CONST</v>
          </cell>
          <cell r="E29">
            <v>13</v>
          </cell>
          <cell r="F29">
            <v>8604</v>
          </cell>
          <cell r="G29">
            <v>2390</v>
          </cell>
          <cell r="H29">
            <v>2390</v>
          </cell>
          <cell r="I29">
            <v>100</v>
          </cell>
          <cell r="J29">
            <v>111.85199999999999</v>
          </cell>
          <cell r="K29">
            <v>75.100800000000007</v>
          </cell>
          <cell r="L29">
            <v>13</v>
          </cell>
          <cell r="N29">
            <v>35.950000000000003</v>
          </cell>
          <cell r="O29">
            <v>12.765000000000001</v>
          </cell>
          <cell r="P29" t="str">
            <v>S</v>
          </cell>
        </row>
        <row r="30">
          <cell r="A30">
            <v>23</v>
          </cell>
          <cell r="B30" t="str">
            <v>AHU-23</v>
          </cell>
          <cell r="C30" t="str">
            <v>CONST</v>
          </cell>
          <cell r="E30">
            <v>13</v>
          </cell>
          <cell r="F30">
            <v>6192</v>
          </cell>
          <cell r="G30">
            <v>1720</v>
          </cell>
          <cell r="H30">
            <v>1720</v>
          </cell>
          <cell r="I30">
            <v>100</v>
          </cell>
          <cell r="J30">
            <v>80.496000000000009</v>
          </cell>
          <cell r="K30">
            <v>52.941600000000001</v>
          </cell>
          <cell r="L30">
            <v>13</v>
          </cell>
          <cell r="N30">
            <v>35.950000000000003</v>
          </cell>
          <cell r="O30">
            <v>12.765000000000001</v>
          </cell>
          <cell r="P30" t="str">
            <v>S</v>
          </cell>
        </row>
        <row r="31">
          <cell r="A31">
            <v>24</v>
          </cell>
          <cell r="B31" t="str">
            <v>AHU-24</v>
          </cell>
          <cell r="C31" t="str">
            <v>CONST</v>
          </cell>
          <cell r="E31">
            <v>13</v>
          </cell>
          <cell r="F31">
            <v>3708</v>
          </cell>
          <cell r="G31">
            <v>1030</v>
          </cell>
          <cell r="H31">
            <v>1030</v>
          </cell>
          <cell r="I31">
            <v>100</v>
          </cell>
          <cell r="J31">
            <v>48.204000000000001</v>
          </cell>
          <cell r="K31">
            <v>31.694399999999998</v>
          </cell>
          <cell r="L31">
            <v>13</v>
          </cell>
          <cell r="N31">
            <v>35.950000000000003</v>
          </cell>
          <cell r="O31">
            <v>12.765000000000001</v>
          </cell>
          <cell r="P31" t="str">
            <v>S</v>
          </cell>
        </row>
        <row r="32">
          <cell r="A32">
            <v>25</v>
          </cell>
          <cell r="B32" t="str">
            <v>AHU-25</v>
          </cell>
          <cell r="C32" t="str">
            <v>CONST</v>
          </cell>
          <cell r="E32">
            <v>13</v>
          </cell>
          <cell r="F32">
            <v>6192</v>
          </cell>
          <cell r="G32">
            <v>1720</v>
          </cell>
          <cell r="H32">
            <v>1720</v>
          </cell>
          <cell r="I32">
            <v>100</v>
          </cell>
          <cell r="J32">
            <v>80.496000000000009</v>
          </cell>
          <cell r="K32">
            <v>52.941600000000001</v>
          </cell>
          <cell r="L32">
            <v>13</v>
          </cell>
          <cell r="N32">
            <v>35.950000000000003</v>
          </cell>
          <cell r="O32">
            <v>12.765000000000001</v>
          </cell>
          <cell r="P32" t="str">
            <v>S</v>
          </cell>
        </row>
        <row r="33">
          <cell r="A33">
            <v>26</v>
          </cell>
          <cell r="B33" t="str">
            <v>AHU-26</v>
          </cell>
          <cell r="C33" t="str">
            <v>CONST</v>
          </cell>
          <cell r="E33">
            <v>13</v>
          </cell>
          <cell r="F33">
            <v>8565.6602629272529</v>
          </cell>
          <cell r="G33">
            <v>2379.350073035348</v>
          </cell>
          <cell r="H33">
            <v>2375</v>
          </cell>
          <cell r="I33">
            <v>99.817173896155651</v>
          </cell>
          <cell r="J33">
            <v>111.21082241367216</v>
          </cell>
          <cell r="K33">
            <v>74.647199999999998</v>
          </cell>
          <cell r="L33">
            <v>13</v>
          </cell>
          <cell r="N33">
            <v>35.950000000000003</v>
          </cell>
          <cell r="O33">
            <v>12.765000000000001</v>
          </cell>
          <cell r="P33" t="str">
            <v>S</v>
          </cell>
        </row>
        <row r="34">
          <cell r="A34">
            <v>27</v>
          </cell>
          <cell r="B34" t="str">
            <v>AHU-27</v>
          </cell>
          <cell r="C34" t="str">
            <v>CONST</v>
          </cell>
          <cell r="E34">
            <v>13</v>
          </cell>
          <cell r="F34">
            <v>13113.812561593626</v>
          </cell>
          <cell r="G34">
            <v>3642.725711553785</v>
          </cell>
          <cell r="H34">
            <v>2200</v>
          </cell>
          <cell r="I34">
            <v>60.39433584093824</v>
          </cell>
          <cell r="J34">
            <v>142.02343082922988</v>
          </cell>
          <cell r="K34">
            <v>83.304395999999997</v>
          </cell>
          <cell r="L34">
            <v>13</v>
          </cell>
          <cell r="N34">
            <v>35.950000000000003</v>
          </cell>
          <cell r="O34">
            <v>12.765000000000001</v>
          </cell>
          <cell r="P34" t="str">
            <v>S</v>
          </cell>
        </row>
        <row r="35">
          <cell r="A35">
            <v>28</v>
          </cell>
          <cell r="B35" t="str">
            <v>AHU-28</v>
          </cell>
          <cell r="C35" t="str">
            <v>CONST</v>
          </cell>
          <cell r="E35">
            <v>13</v>
          </cell>
          <cell r="F35">
            <v>19695.085323979489</v>
          </cell>
          <cell r="G35">
            <v>5470.8570344387472</v>
          </cell>
          <cell r="H35">
            <v>2485</v>
          </cell>
          <cell r="I35">
            <v>45.422499333414493</v>
          </cell>
          <cell r="K35">
            <v>184.04613527999999</v>
          </cell>
          <cell r="L35">
            <v>13</v>
          </cell>
          <cell r="N35">
            <v>35.950000000000003</v>
          </cell>
          <cell r="O35">
            <v>12.765000000000001</v>
          </cell>
          <cell r="P35" t="str">
            <v>S</v>
          </cell>
        </row>
        <row r="36">
          <cell r="A36">
            <v>29</v>
          </cell>
          <cell r="B36" t="str">
            <v>AHU-29</v>
          </cell>
          <cell r="C36" t="str">
            <v>CONST</v>
          </cell>
          <cell r="E36">
            <v>18</v>
          </cell>
          <cell r="F36">
            <v>22572</v>
          </cell>
          <cell r="G36">
            <v>6270</v>
          </cell>
          <cell r="H36">
            <v>6270</v>
          </cell>
          <cell r="I36">
            <v>100</v>
          </cell>
          <cell r="K36">
            <v>164.08953</v>
          </cell>
          <cell r="L36">
            <v>18</v>
          </cell>
          <cell r="M36">
            <v>18</v>
          </cell>
          <cell r="N36">
            <v>44.7</v>
          </cell>
          <cell r="O36">
            <v>16</v>
          </cell>
          <cell r="P36" t="str">
            <v>T</v>
          </cell>
        </row>
        <row r="37">
          <cell r="A37">
            <v>30</v>
          </cell>
          <cell r="B37" t="str">
            <v>AHU-30</v>
          </cell>
          <cell r="C37" t="str">
            <v>CONST</v>
          </cell>
          <cell r="E37">
            <v>13</v>
          </cell>
          <cell r="F37">
            <v>16852.673507952197</v>
          </cell>
          <cell r="G37">
            <v>4681.298196653388</v>
          </cell>
          <cell r="H37">
            <v>4650</v>
          </cell>
          <cell r="I37">
            <v>99.331420573127289</v>
          </cell>
          <cell r="J37">
            <v>225.65729827147987</v>
          </cell>
          <cell r="K37">
            <v>145.89286949999999</v>
          </cell>
          <cell r="L37">
            <v>13</v>
          </cell>
          <cell r="N37">
            <v>35.947999999999993</v>
          </cell>
          <cell r="O37">
            <v>12.765000000000001</v>
          </cell>
          <cell r="P37" t="str">
            <v>S</v>
          </cell>
        </row>
        <row r="38">
          <cell r="A38">
            <v>31</v>
          </cell>
          <cell r="B38" t="str">
            <v>AHU-31</v>
          </cell>
          <cell r="E38">
            <v>13</v>
          </cell>
          <cell r="F38">
            <v>0</v>
          </cell>
          <cell r="G38">
            <v>0</v>
          </cell>
          <cell r="H38">
            <v>0</v>
          </cell>
          <cell r="I38">
            <v>0</v>
          </cell>
          <cell r="J38">
            <v>0</v>
          </cell>
          <cell r="K38">
            <v>0</v>
          </cell>
          <cell r="L38">
            <v>13</v>
          </cell>
          <cell r="N38">
            <v>35.947999999999993</v>
          </cell>
          <cell r="O38">
            <v>12.765000000000001</v>
          </cell>
          <cell r="P38" t="str">
            <v>S</v>
          </cell>
        </row>
        <row r="39">
          <cell r="A39">
            <v>32</v>
          </cell>
          <cell r="B39" t="str">
            <v>AHU-32</v>
          </cell>
          <cell r="E39">
            <v>0</v>
          </cell>
          <cell r="F39">
            <v>0</v>
          </cell>
          <cell r="G39">
            <v>0</v>
          </cell>
          <cell r="H39">
            <v>0</v>
          </cell>
          <cell r="I39">
            <v>0</v>
          </cell>
          <cell r="J39">
            <v>0</v>
          </cell>
          <cell r="K39">
            <v>0</v>
          </cell>
          <cell r="L39">
            <v>0</v>
          </cell>
          <cell r="N39">
            <v>0</v>
          </cell>
          <cell r="O39">
            <v>0</v>
          </cell>
        </row>
        <row r="40">
          <cell r="A40">
            <v>33</v>
          </cell>
          <cell r="B40" t="str">
            <v>AHU-33</v>
          </cell>
          <cell r="E40">
            <v>0</v>
          </cell>
          <cell r="F40">
            <v>0</v>
          </cell>
          <cell r="G40">
            <v>0</v>
          </cell>
          <cell r="H40">
            <v>0</v>
          </cell>
          <cell r="I40">
            <v>0</v>
          </cell>
          <cell r="J40">
            <v>0</v>
          </cell>
          <cell r="K40">
            <v>0</v>
          </cell>
          <cell r="L40">
            <v>0</v>
          </cell>
          <cell r="N40">
            <v>0</v>
          </cell>
          <cell r="O40">
            <v>0</v>
          </cell>
        </row>
        <row r="41">
          <cell r="A41">
            <v>34</v>
          </cell>
          <cell r="B41" t="str">
            <v>AHU-34</v>
          </cell>
          <cell r="E41">
            <v>0</v>
          </cell>
          <cell r="F41">
            <v>0</v>
          </cell>
          <cell r="G41">
            <v>0</v>
          </cell>
          <cell r="H41">
            <v>0</v>
          </cell>
          <cell r="I41">
            <v>0</v>
          </cell>
          <cell r="J41">
            <v>0</v>
          </cell>
          <cell r="K41">
            <v>0</v>
          </cell>
          <cell r="L41">
            <v>0</v>
          </cell>
          <cell r="N41">
            <v>0</v>
          </cell>
          <cell r="O41">
            <v>0</v>
          </cell>
        </row>
        <row r="42">
          <cell r="A42">
            <v>35</v>
          </cell>
          <cell r="B42" t="str">
            <v>AHU-35</v>
          </cell>
          <cell r="E42">
            <v>0</v>
          </cell>
          <cell r="F42">
            <v>0</v>
          </cell>
          <cell r="G42">
            <v>0</v>
          </cell>
          <cell r="H42">
            <v>0</v>
          </cell>
          <cell r="I42">
            <v>0</v>
          </cell>
          <cell r="J42">
            <v>0</v>
          </cell>
          <cell r="K42">
            <v>0</v>
          </cell>
          <cell r="L42">
            <v>0</v>
          </cell>
          <cell r="N42">
            <v>0</v>
          </cell>
          <cell r="O42">
            <v>0</v>
          </cell>
        </row>
        <row r="43">
          <cell r="A43">
            <v>36</v>
          </cell>
          <cell r="B43" t="str">
            <v>AHU-36</v>
          </cell>
          <cell r="E43">
            <v>0</v>
          </cell>
          <cell r="F43">
            <v>0</v>
          </cell>
          <cell r="G43">
            <v>0</v>
          </cell>
          <cell r="H43">
            <v>0</v>
          </cell>
          <cell r="I43">
            <v>0</v>
          </cell>
          <cell r="J43">
            <v>0</v>
          </cell>
          <cell r="K43">
            <v>0</v>
          </cell>
          <cell r="L43">
            <v>0</v>
          </cell>
          <cell r="N43">
            <v>0</v>
          </cell>
          <cell r="O43">
            <v>0</v>
          </cell>
        </row>
        <row r="44">
          <cell r="A44">
            <v>37</v>
          </cell>
          <cell r="B44" t="str">
            <v>AHU-37</v>
          </cell>
          <cell r="E44">
            <v>0</v>
          </cell>
          <cell r="F44">
            <v>0</v>
          </cell>
          <cell r="G44">
            <v>0</v>
          </cell>
          <cell r="H44">
            <v>0</v>
          </cell>
          <cell r="I44">
            <v>0</v>
          </cell>
          <cell r="J44">
            <v>0</v>
          </cell>
          <cell r="K44">
            <v>0</v>
          </cell>
          <cell r="L44">
            <v>0</v>
          </cell>
          <cell r="N44">
            <v>0</v>
          </cell>
          <cell r="O44">
            <v>0</v>
          </cell>
        </row>
        <row r="45">
          <cell r="A45">
            <v>38</v>
          </cell>
          <cell r="B45" t="str">
            <v>AHU-38</v>
          </cell>
          <cell r="E45">
            <v>0</v>
          </cell>
          <cell r="F45">
            <v>0</v>
          </cell>
          <cell r="G45">
            <v>0</v>
          </cell>
          <cell r="H45">
            <v>0</v>
          </cell>
          <cell r="I45">
            <v>0</v>
          </cell>
          <cell r="J45">
            <v>0</v>
          </cell>
          <cell r="K45">
            <v>0</v>
          </cell>
          <cell r="L45">
            <v>0</v>
          </cell>
          <cell r="N45">
            <v>0</v>
          </cell>
          <cell r="O45">
            <v>0</v>
          </cell>
        </row>
        <row r="46">
          <cell r="A46">
            <v>39</v>
          </cell>
          <cell r="B46" t="str">
            <v>AHU-39</v>
          </cell>
          <cell r="E46">
            <v>0</v>
          </cell>
          <cell r="F46">
            <v>0</v>
          </cell>
          <cell r="G46">
            <v>0</v>
          </cell>
          <cell r="H46">
            <v>0</v>
          </cell>
          <cell r="I46">
            <v>0</v>
          </cell>
          <cell r="J46">
            <v>0</v>
          </cell>
          <cell r="K46">
            <v>0</v>
          </cell>
          <cell r="L46">
            <v>0</v>
          </cell>
          <cell r="N46">
            <v>0</v>
          </cell>
          <cell r="O46">
            <v>0</v>
          </cell>
        </row>
        <row r="47">
          <cell r="A47">
            <v>40</v>
          </cell>
          <cell r="B47" t="str">
            <v>AHU-40</v>
          </cell>
          <cell r="E47">
            <v>0</v>
          </cell>
          <cell r="F47">
            <v>0</v>
          </cell>
          <cell r="G47">
            <v>0</v>
          </cell>
          <cell r="H47">
            <v>0</v>
          </cell>
          <cell r="I47">
            <v>0</v>
          </cell>
          <cell r="J47">
            <v>0</v>
          </cell>
          <cell r="K47">
            <v>0</v>
          </cell>
          <cell r="L47">
            <v>0</v>
          </cell>
          <cell r="N47">
            <v>0</v>
          </cell>
          <cell r="O47">
            <v>0</v>
          </cell>
        </row>
      </sheetData>
      <sheetData sheetId="3">
        <row r="8">
          <cell r="C8">
            <v>1</v>
          </cell>
        </row>
      </sheetData>
      <sheetData sheetId="4">
        <row r="8">
          <cell r="C8">
            <v>1</v>
          </cell>
        </row>
      </sheetData>
      <sheetData sheetId="5">
        <row r="8">
          <cell r="C8">
            <v>1</v>
          </cell>
        </row>
      </sheetData>
      <sheetData sheetId="6"/>
      <sheetData sheetId="7"/>
      <sheetData sheetId="8"/>
      <sheetData sheetId="9"/>
      <sheetData sheetId="10" refreshError="1"/>
      <sheetData sheetId="11"/>
      <sheetData sheetId="12"/>
      <sheetData sheetId="13" refreshError="1"/>
      <sheetData sheetId="14">
        <row r="8">
          <cell r="C8">
            <v>1</v>
          </cell>
        </row>
      </sheetData>
      <sheetData sheetId="15">
        <row r="8">
          <cell r="C8">
            <v>1</v>
          </cell>
        </row>
      </sheetData>
      <sheetData sheetId="16" refreshError="1">
        <row r="8">
          <cell r="C8">
            <v>1</v>
          </cell>
          <cell r="D8" t="str">
            <v>RESTAURANT</v>
          </cell>
          <cell r="E8">
            <v>0.33333333333333331</v>
          </cell>
          <cell r="F8">
            <v>12</v>
          </cell>
          <cell r="G8">
            <v>3.3333333333333335</v>
          </cell>
          <cell r="H8" t="str">
            <v>FCU</v>
          </cell>
          <cell r="I8" t="str">
            <v>S</v>
          </cell>
          <cell r="J8">
            <v>20</v>
          </cell>
          <cell r="K8">
            <v>100</v>
          </cell>
          <cell r="M8">
            <v>0</v>
          </cell>
          <cell r="O8">
            <v>5</v>
          </cell>
          <cell r="P8">
            <v>24</v>
          </cell>
          <cell r="Q8">
            <v>50</v>
          </cell>
          <cell r="R8">
            <v>5</v>
          </cell>
          <cell r="S8">
            <v>17.329999999999998</v>
          </cell>
          <cell r="T8">
            <v>17.2</v>
          </cell>
        </row>
        <row r="9">
          <cell r="C9">
            <v>2</v>
          </cell>
          <cell r="D9" t="str">
            <v>SİRKÜLASYON</v>
          </cell>
          <cell r="E9">
            <v>0.2857142857142857</v>
          </cell>
          <cell r="F9">
            <v>10</v>
          </cell>
          <cell r="G9">
            <v>3.9714285714285715</v>
          </cell>
          <cell r="J9">
            <v>20</v>
          </cell>
          <cell r="K9">
            <v>125</v>
          </cell>
          <cell r="M9">
            <v>100</v>
          </cell>
          <cell r="N9">
            <v>3</v>
          </cell>
          <cell r="O9">
            <v>23.55</v>
          </cell>
          <cell r="P9">
            <v>24</v>
          </cell>
          <cell r="Q9">
            <v>30</v>
          </cell>
          <cell r="R9">
            <v>10</v>
          </cell>
          <cell r="S9">
            <v>17.329999999999998</v>
          </cell>
          <cell r="T9">
            <v>17.2</v>
          </cell>
        </row>
        <row r="10">
          <cell r="C10">
            <v>3</v>
          </cell>
          <cell r="D10" t="str">
            <v>SİNEMA LOBİSİ</v>
          </cell>
          <cell r="E10">
            <v>0.55555555555555558</v>
          </cell>
          <cell r="F10">
            <v>6</v>
          </cell>
          <cell r="G10">
            <v>7.05</v>
          </cell>
          <cell r="J10">
            <v>22</v>
          </cell>
          <cell r="K10">
            <v>150</v>
          </cell>
          <cell r="M10">
            <v>125</v>
          </cell>
          <cell r="N10">
            <v>3</v>
          </cell>
          <cell r="O10">
            <v>36.796875</v>
          </cell>
          <cell r="P10">
            <v>24</v>
          </cell>
          <cell r="Q10">
            <v>40</v>
          </cell>
          <cell r="R10">
            <v>0</v>
          </cell>
          <cell r="S10">
            <v>17.329999999999998</v>
          </cell>
          <cell r="T10">
            <v>17.2</v>
          </cell>
        </row>
        <row r="11">
          <cell r="C11">
            <v>4</v>
          </cell>
          <cell r="D11" t="str">
            <v>TUVALET</v>
          </cell>
          <cell r="F11">
            <v>5</v>
          </cell>
          <cell r="G11">
            <v>4.8</v>
          </cell>
          <cell r="J11">
            <v>18</v>
          </cell>
          <cell r="K11">
            <v>200</v>
          </cell>
          <cell r="M11">
            <v>150</v>
          </cell>
          <cell r="N11">
            <v>3</v>
          </cell>
          <cell r="O11">
            <v>52.987500000000004</v>
          </cell>
          <cell r="P11">
            <v>26</v>
          </cell>
          <cell r="Q11">
            <v>20</v>
          </cell>
          <cell r="R11">
            <v>0</v>
          </cell>
          <cell r="S11">
            <v>18.93</v>
          </cell>
          <cell r="T11">
            <v>17.2</v>
          </cell>
        </row>
        <row r="12">
          <cell r="C12">
            <v>5</v>
          </cell>
          <cell r="D12" t="str">
            <v>SİNEMA</v>
          </cell>
          <cell r="E12">
            <v>0.90909090909090906</v>
          </cell>
          <cell r="F12">
            <v>3</v>
          </cell>
          <cell r="G12">
            <v>7.2727272727272725</v>
          </cell>
          <cell r="I12" t="str">
            <v>S</v>
          </cell>
          <cell r="J12">
            <v>20</v>
          </cell>
          <cell r="K12">
            <v>250</v>
          </cell>
          <cell r="M12">
            <v>200</v>
          </cell>
          <cell r="N12">
            <v>4</v>
          </cell>
          <cell r="O12">
            <v>125.60000000000002</v>
          </cell>
          <cell r="P12">
            <v>25</v>
          </cell>
          <cell r="Q12">
            <v>0</v>
          </cell>
          <cell r="R12">
            <v>0</v>
          </cell>
          <cell r="S12">
            <v>18.5</v>
          </cell>
          <cell r="T12">
            <v>18.5</v>
          </cell>
        </row>
        <row r="13">
          <cell r="C13">
            <v>6</v>
          </cell>
          <cell r="D13" t="str">
            <v>MUTFAK</v>
          </cell>
          <cell r="F13">
            <v>13</v>
          </cell>
          <cell r="G13">
            <v>22</v>
          </cell>
          <cell r="I13" t="str">
            <v>S</v>
          </cell>
          <cell r="J13">
            <v>18</v>
          </cell>
          <cell r="K13">
            <v>300</v>
          </cell>
          <cell r="M13">
            <v>250</v>
          </cell>
          <cell r="N13">
            <v>4</v>
          </cell>
          <cell r="O13">
            <v>196.25</v>
          </cell>
          <cell r="P13">
            <v>26</v>
          </cell>
          <cell r="Q13">
            <v>40</v>
          </cell>
          <cell r="R13">
            <v>200</v>
          </cell>
          <cell r="S13">
            <v>18.93</v>
          </cell>
          <cell r="T13">
            <v>19.600000000000001</v>
          </cell>
        </row>
        <row r="14">
          <cell r="C14">
            <v>7</v>
          </cell>
          <cell r="D14" t="str">
            <v>FOOD COURT SEATING</v>
          </cell>
          <cell r="E14">
            <v>0.33333333333333331</v>
          </cell>
          <cell r="F14">
            <v>12</v>
          </cell>
          <cell r="G14">
            <v>3.3333333333333335</v>
          </cell>
          <cell r="H14" t="str">
            <v>FCU</v>
          </cell>
          <cell r="J14">
            <v>20</v>
          </cell>
          <cell r="K14">
            <v>350</v>
          </cell>
          <cell r="M14">
            <v>300</v>
          </cell>
          <cell r="N14">
            <v>4</v>
          </cell>
          <cell r="O14">
            <v>282.60000000000002</v>
          </cell>
          <cell r="P14">
            <v>26</v>
          </cell>
          <cell r="Q14">
            <v>50</v>
          </cell>
          <cell r="R14">
            <v>5</v>
          </cell>
          <cell r="S14">
            <v>18.93</v>
          </cell>
          <cell r="T14">
            <v>17.2</v>
          </cell>
        </row>
        <row r="15">
          <cell r="C15">
            <v>8</v>
          </cell>
          <cell r="D15" t="str">
            <v>MAĞAZA</v>
          </cell>
          <cell r="E15">
            <v>0.2</v>
          </cell>
          <cell r="F15">
            <v>4</v>
          </cell>
          <cell r="G15">
            <v>2</v>
          </cell>
          <cell r="H15" t="str">
            <v>FCU</v>
          </cell>
          <cell r="I15" t="str">
            <v>S</v>
          </cell>
          <cell r="J15">
            <v>20</v>
          </cell>
          <cell r="K15">
            <v>400</v>
          </cell>
          <cell r="M15">
            <v>350</v>
          </cell>
          <cell r="N15">
            <v>4.5</v>
          </cell>
          <cell r="O15">
            <v>432.7312500000001</v>
          </cell>
          <cell r="P15">
            <v>24</v>
          </cell>
          <cell r="Q15">
            <v>60</v>
          </cell>
          <cell r="R15">
            <v>30</v>
          </cell>
          <cell r="S15">
            <v>17.329999999999998</v>
          </cell>
          <cell r="T15">
            <v>17.2</v>
          </cell>
        </row>
        <row r="16">
          <cell r="C16">
            <v>9</v>
          </cell>
          <cell r="D16" t="str">
            <v>KORİDOR</v>
          </cell>
          <cell r="E16">
            <v>0.15384615384615385</v>
          </cell>
          <cell r="F16">
            <v>7</v>
          </cell>
          <cell r="G16">
            <v>1.5384615384615385</v>
          </cell>
          <cell r="H16" t="str">
            <v>FCU</v>
          </cell>
          <cell r="I16" t="str">
            <v>S</v>
          </cell>
          <cell r="J16">
            <v>20</v>
          </cell>
          <cell r="K16">
            <v>450</v>
          </cell>
          <cell r="M16">
            <v>400</v>
          </cell>
          <cell r="N16">
            <v>5</v>
          </cell>
          <cell r="O16">
            <v>628.00000000000011</v>
          </cell>
          <cell r="P16">
            <v>24</v>
          </cell>
          <cell r="Q16">
            <v>30</v>
          </cell>
          <cell r="R16">
            <v>0</v>
          </cell>
          <cell r="S16">
            <v>17.329999999999998</v>
          </cell>
          <cell r="T16">
            <v>17.2</v>
          </cell>
        </row>
        <row r="17">
          <cell r="C17">
            <v>10</v>
          </cell>
          <cell r="D17" t="str">
            <v>FOOD COURT</v>
          </cell>
          <cell r="F17">
            <v>18</v>
          </cell>
          <cell r="G17">
            <v>18</v>
          </cell>
          <cell r="J17">
            <v>18</v>
          </cell>
          <cell r="K17">
            <v>500</v>
          </cell>
          <cell r="M17">
            <v>450</v>
          </cell>
          <cell r="N17">
            <v>5</v>
          </cell>
          <cell r="O17">
            <v>794.8125</v>
          </cell>
          <cell r="P17">
            <v>26</v>
          </cell>
          <cell r="Q17">
            <v>40</v>
          </cell>
          <cell r="R17">
            <v>200</v>
          </cell>
          <cell r="S17">
            <v>18.93</v>
          </cell>
          <cell r="T17">
            <v>17.2</v>
          </cell>
        </row>
        <row r="18">
          <cell r="C18">
            <v>11</v>
          </cell>
          <cell r="D18" t="str">
            <v>TEKNİK HACİM</v>
          </cell>
          <cell r="F18" t="str">
            <v>NV</v>
          </cell>
          <cell r="G18">
            <v>0</v>
          </cell>
          <cell r="J18">
            <v>15</v>
          </cell>
          <cell r="K18">
            <v>550</v>
          </cell>
          <cell r="M18">
            <v>500</v>
          </cell>
          <cell r="N18">
            <v>5</v>
          </cell>
          <cell r="O18">
            <v>981.25000000000011</v>
          </cell>
          <cell r="P18">
            <v>26</v>
          </cell>
          <cell r="Q18">
            <v>0</v>
          </cell>
          <cell r="R18">
            <v>0</v>
          </cell>
          <cell r="S18">
            <v>18.93</v>
          </cell>
          <cell r="T18">
            <v>17.2</v>
          </cell>
        </row>
        <row r="19">
          <cell r="C19">
            <v>12</v>
          </cell>
          <cell r="D19" t="str">
            <v>LOBİ</v>
          </cell>
          <cell r="E19">
            <v>0.55555555555555558</v>
          </cell>
          <cell r="F19">
            <v>6</v>
          </cell>
          <cell r="G19">
            <v>7.05</v>
          </cell>
          <cell r="H19" t="str">
            <v>FCU</v>
          </cell>
          <cell r="I19" t="str">
            <v>S</v>
          </cell>
          <cell r="J19">
            <v>20</v>
          </cell>
          <cell r="K19">
            <v>600</v>
          </cell>
          <cell r="M19">
            <v>550</v>
          </cell>
          <cell r="N19">
            <v>5.5</v>
          </cell>
          <cell r="O19">
            <v>1306.0437500000003</v>
          </cell>
          <cell r="P19">
            <v>24</v>
          </cell>
          <cell r="Q19">
            <v>40</v>
          </cell>
          <cell r="R19">
            <v>0</v>
          </cell>
          <cell r="S19">
            <v>17.329999999999998</v>
          </cell>
          <cell r="T19">
            <v>17.2</v>
          </cell>
        </row>
        <row r="20">
          <cell r="C20">
            <v>13</v>
          </cell>
          <cell r="D20" t="str">
            <v>DEPO</v>
          </cell>
          <cell r="F20">
            <v>14</v>
          </cell>
          <cell r="G20">
            <v>1</v>
          </cell>
          <cell r="J20">
            <v>16</v>
          </cell>
          <cell r="K20">
            <v>550</v>
          </cell>
          <cell r="M20">
            <v>500</v>
          </cell>
          <cell r="N20">
            <v>5</v>
          </cell>
          <cell r="O20">
            <v>981.25000000000011</v>
          </cell>
          <cell r="P20">
            <v>28</v>
          </cell>
          <cell r="Q20">
            <v>0</v>
          </cell>
          <cell r="R20">
            <v>0</v>
          </cell>
          <cell r="S20">
            <v>21</v>
          </cell>
          <cell r="T20">
            <v>21</v>
          </cell>
        </row>
        <row r="21">
          <cell r="C21">
            <v>14</v>
          </cell>
          <cell r="D21" t="str">
            <v>EĞLENCE ALANI</v>
          </cell>
          <cell r="E21">
            <v>0.2</v>
          </cell>
          <cell r="F21">
            <v>1</v>
          </cell>
          <cell r="G21">
            <v>2</v>
          </cell>
          <cell r="I21" t="str">
            <v>S</v>
          </cell>
          <cell r="J21">
            <v>20</v>
          </cell>
          <cell r="K21">
            <v>700</v>
          </cell>
          <cell r="M21">
            <v>650</v>
          </cell>
          <cell r="N21">
            <v>6</v>
          </cell>
          <cell r="O21">
            <v>1989.9750000000004</v>
          </cell>
          <cell r="P21">
            <v>24</v>
          </cell>
          <cell r="Q21">
            <v>40</v>
          </cell>
          <cell r="R21">
            <v>30</v>
          </cell>
          <cell r="S21">
            <v>17.329999999999998</v>
          </cell>
          <cell r="T21">
            <v>17.2</v>
          </cell>
        </row>
        <row r="22">
          <cell r="C22">
            <v>15</v>
          </cell>
          <cell r="D22" t="str">
            <v>BÜYÜK MAĞAZA</v>
          </cell>
          <cell r="E22">
            <v>0.16666666666666666</v>
          </cell>
          <cell r="F22">
            <v>2</v>
          </cell>
          <cell r="G22">
            <v>1.6666666666666667</v>
          </cell>
          <cell r="J22">
            <v>20</v>
          </cell>
          <cell r="K22">
            <v>750</v>
          </cell>
          <cell r="M22">
            <v>700</v>
          </cell>
          <cell r="N22">
            <v>6</v>
          </cell>
          <cell r="O22">
            <v>2307.9000000000005</v>
          </cell>
          <cell r="P22">
            <v>24</v>
          </cell>
          <cell r="Q22">
            <v>45</v>
          </cell>
          <cell r="R22">
            <v>20</v>
          </cell>
          <cell r="S22">
            <v>17.329999999999998</v>
          </cell>
          <cell r="T22">
            <v>17.2</v>
          </cell>
        </row>
        <row r="23">
          <cell r="C23">
            <v>16</v>
          </cell>
          <cell r="D23" t="str">
            <v>CITY CLUB</v>
          </cell>
          <cell r="E23">
            <v>0.2</v>
          </cell>
          <cell r="F23">
            <v>1</v>
          </cell>
          <cell r="G23">
            <v>2</v>
          </cell>
          <cell r="J23">
            <v>20</v>
          </cell>
          <cell r="K23">
            <v>800</v>
          </cell>
          <cell r="M23">
            <v>750</v>
          </cell>
          <cell r="N23">
            <v>7</v>
          </cell>
          <cell r="O23">
            <v>3090.9375000000005</v>
          </cell>
          <cell r="P23">
            <v>24</v>
          </cell>
          <cell r="Q23">
            <v>40</v>
          </cell>
          <cell r="R23">
            <v>30</v>
          </cell>
          <cell r="S23">
            <v>17.329999999999998</v>
          </cell>
          <cell r="T23">
            <v>17.2</v>
          </cell>
        </row>
        <row r="24">
          <cell r="C24">
            <v>17</v>
          </cell>
          <cell r="D24" t="str">
            <v>SUPERMARKET</v>
          </cell>
          <cell r="E24">
            <v>0.16666666666666666</v>
          </cell>
          <cell r="F24">
            <v>2</v>
          </cell>
          <cell r="G24">
            <v>1.6666666666666667</v>
          </cell>
          <cell r="J24">
            <v>20</v>
          </cell>
          <cell r="K24">
            <v>850</v>
          </cell>
          <cell r="M24">
            <v>800</v>
          </cell>
          <cell r="N24">
            <v>7</v>
          </cell>
          <cell r="O24">
            <v>3516.8</v>
          </cell>
          <cell r="P24">
            <v>24</v>
          </cell>
          <cell r="Q24">
            <v>45</v>
          </cell>
          <cell r="R24">
            <v>20</v>
          </cell>
          <cell r="S24">
            <v>17.329999999999998</v>
          </cell>
          <cell r="T24">
            <v>17.2</v>
          </cell>
        </row>
        <row r="25">
          <cell r="C25">
            <v>18</v>
          </cell>
          <cell r="D25" t="str">
            <v>Servis Koridor</v>
          </cell>
          <cell r="F25">
            <v>15</v>
          </cell>
          <cell r="G25">
            <v>2</v>
          </cell>
          <cell r="I25" t="str">
            <v>S</v>
          </cell>
          <cell r="J25">
            <v>18</v>
          </cell>
          <cell r="K25">
            <v>900</v>
          </cell>
          <cell r="M25">
            <v>850</v>
          </cell>
          <cell r="N25">
            <v>8</v>
          </cell>
          <cell r="O25">
            <v>4537.3</v>
          </cell>
          <cell r="P25">
            <v>26</v>
          </cell>
          <cell r="Q25">
            <v>15</v>
          </cell>
          <cell r="R25">
            <v>0</v>
          </cell>
          <cell r="S25">
            <v>18.93</v>
          </cell>
          <cell r="T25">
            <v>17.2</v>
          </cell>
        </row>
        <row r="26">
          <cell r="C26">
            <v>19</v>
          </cell>
          <cell r="D26" t="str">
            <v>OFİS</v>
          </cell>
          <cell r="E26">
            <v>0.13157894736842105</v>
          </cell>
          <cell r="F26">
            <v>9</v>
          </cell>
          <cell r="G26">
            <v>1.8421052631578949</v>
          </cell>
          <cell r="H26" t="str">
            <v>FCU</v>
          </cell>
          <cell r="I26" t="str">
            <v>S</v>
          </cell>
          <cell r="J26">
            <v>20</v>
          </cell>
          <cell r="K26">
            <v>950</v>
          </cell>
          <cell r="M26">
            <v>900</v>
          </cell>
          <cell r="N26">
            <v>8</v>
          </cell>
          <cell r="O26">
            <v>5086.8</v>
          </cell>
          <cell r="P26">
            <v>24</v>
          </cell>
          <cell r="Q26">
            <v>30</v>
          </cell>
          <cell r="R26">
            <v>40</v>
          </cell>
          <cell r="S26">
            <v>17.329999999999998</v>
          </cell>
          <cell r="T26">
            <v>17.2</v>
          </cell>
        </row>
        <row r="27">
          <cell r="C27">
            <v>20</v>
          </cell>
          <cell r="D27" t="str">
            <v>Makina Oda</v>
          </cell>
          <cell r="F27">
            <v>16</v>
          </cell>
          <cell r="G27">
            <v>2.5</v>
          </cell>
          <cell r="J27">
            <v>18</v>
          </cell>
          <cell r="K27">
            <v>1000</v>
          </cell>
          <cell r="M27">
            <v>950</v>
          </cell>
          <cell r="N27">
            <v>8</v>
          </cell>
          <cell r="O27">
            <v>5667.7000000000007</v>
          </cell>
          <cell r="P27">
            <v>26</v>
          </cell>
          <cell r="Q27">
            <v>40</v>
          </cell>
          <cell r="R27">
            <v>25</v>
          </cell>
          <cell r="S27">
            <v>18.93</v>
          </cell>
          <cell r="T27">
            <v>17.2</v>
          </cell>
        </row>
        <row r="28">
          <cell r="C28">
            <v>21</v>
          </cell>
          <cell r="D28" t="str">
            <v>Havuz</v>
          </cell>
          <cell r="F28">
            <v>17</v>
          </cell>
          <cell r="G28">
            <v>3</v>
          </cell>
          <cell r="J28">
            <v>28</v>
          </cell>
          <cell r="K28">
            <v>1250</v>
          </cell>
          <cell r="M28">
            <v>1000</v>
          </cell>
          <cell r="N28">
            <v>9</v>
          </cell>
          <cell r="O28">
            <v>7065</v>
          </cell>
          <cell r="P28">
            <v>26</v>
          </cell>
          <cell r="Q28">
            <v>0</v>
          </cell>
          <cell r="R28">
            <v>0</v>
          </cell>
          <cell r="S28">
            <v>18.93</v>
          </cell>
          <cell r="T28">
            <v>17.2</v>
          </cell>
        </row>
        <row r="29">
          <cell r="C29">
            <v>22</v>
          </cell>
          <cell r="D29">
            <v>0</v>
          </cell>
          <cell r="G29" t="str">
            <v/>
          </cell>
          <cell r="K29">
            <v>1500</v>
          </cell>
          <cell r="M29">
            <v>1250</v>
          </cell>
          <cell r="N29">
            <v>9</v>
          </cell>
          <cell r="O29">
            <v>11039.0625</v>
          </cell>
          <cell r="P29">
            <v>25</v>
          </cell>
          <cell r="Q29" t="str">
            <v/>
          </cell>
          <cell r="R29" t="str">
            <v/>
          </cell>
          <cell r="S29">
            <v>18.5</v>
          </cell>
        </row>
      </sheetData>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ow r="6">
          <cell r="A6" t="str">
            <v>A.2</v>
          </cell>
        </row>
      </sheetData>
      <sheetData sheetId="29"/>
      <sheetData sheetId="30"/>
      <sheetData sheetId="31"/>
      <sheetData sheetId="32"/>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zan-dairesi(-38.65)"/>
      <sheetName val="Sheet1 (3)"/>
      <sheetName val="Sheet1 (2)"/>
      <sheetName val="Sheet1"/>
      <sheetName val="tablo"/>
      <sheetName val="Sheet3"/>
      <sheetName val="Sheet4"/>
      <sheetName val="Sheet5"/>
      <sheetName val="Sheet6"/>
      <sheetName val="KEŞİF ÖZETİ"/>
      <sheetName val="Inputs &amp; Summary"/>
      <sheetName val="CIHAZ ELEKT-GUC.xls"/>
      <sheetName val="CIHAZ ELEKT-GUC"/>
      <sheetName val="CIHAZ%20ELEKT-GUC.xls"/>
      <sheetName val="ELEC F031-3(ANLZ)"/>
      <sheetName val="asansör-tr"/>
      <sheetName val="MALİYET"/>
      <sheetName val="TEK YÜZ (FX KP)"/>
      <sheetName val="1-MP SCH"/>
      <sheetName val="2-Sarı Sayfa"/>
      <sheetName val="3-İCMAL"/>
      <sheetName val="4-AVM+KONUT İCMAL"/>
      <sheetName val="5-KEŞİF"/>
      <sheetName val="database"/>
      <sheetName val="referans"/>
      <sheetName val="7işgücü-dağılım"/>
    </sheetNames>
    <sheetDataSet>
      <sheetData sheetId="0" refreshError="1"/>
      <sheetData sheetId="1" refreshError="1"/>
      <sheetData sheetId="2" refreshError="1"/>
      <sheetData sheetId="3" refreshError="1"/>
      <sheetData sheetId="4" refreshError="1">
        <row r="4">
          <cell r="A4">
            <v>0</v>
          </cell>
          <cell r="B4">
            <v>0.18</v>
          </cell>
        </row>
        <row r="5">
          <cell r="A5">
            <v>0.18099999999999999</v>
          </cell>
          <cell r="B5">
            <v>0.25</v>
          </cell>
        </row>
        <row r="6">
          <cell r="A6">
            <v>0.251</v>
          </cell>
          <cell r="B6">
            <v>0.37</v>
          </cell>
        </row>
        <row r="7">
          <cell r="A7">
            <v>0.371</v>
          </cell>
          <cell r="B7">
            <v>0.65</v>
          </cell>
        </row>
        <row r="8">
          <cell r="A8">
            <v>0.65100000000000002</v>
          </cell>
          <cell r="B8">
            <v>0.8</v>
          </cell>
        </row>
        <row r="9">
          <cell r="A9">
            <v>0.80100000000000005</v>
          </cell>
          <cell r="B9">
            <v>1.1000000000000001</v>
          </cell>
        </row>
        <row r="10">
          <cell r="A10">
            <v>1.1100000000000001</v>
          </cell>
          <cell r="B10">
            <v>1.5</v>
          </cell>
        </row>
        <row r="11">
          <cell r="A11">
            <v>1.51</v>
          </cell>
          <cell r="B11">
            <v>2.2000000000000002</v>
          </cell>
        </row>
        <row r="12">
          <cell r="A12">
            <v>2.21</v>
          </cell>
          <cell r="B12">
            <v>3</v>
          </cell>
        </row>
        <row r="13">
          <cell r="A13">
            <v>3.01</v>
          </cell>
          <cell r="B13">
            <v>4</v>
          </cell>
        </row>
        <row r="14">
          <cell r="A14">
            <v>4.01</v>
          </cell>
          <cell r="B14">
            <v>5.5</v>
          </cell>
        </row>
        <row r="15">
          <cell r="A15">
            <v>5.51</v>
          </cell>
          <cell r="B15">
            <v>7.5</v>
          </cell>
        </row>
        <row r="16">
          <cell r="A16">
            <v>7.51</v>
          </cell>
          <cell r="B16">
            <v>11</v>
          </cell>
        </row>
        <row r="17">
          <cell r="A17">
            <v>11.01</v>
          </cell>
          <cell r="B17">
            <v>15</v>
          </cell>
        </row>
        <row r="18">
          <cell r="A18">
            <v>15.01</v>
          </cell>
          <cell r="B18">
            <v>18.5</v>
          </cell>
        </row>
        <row r="19">
          <cell r="A19">
            <v>18.510000000000002</v>
          </cell>
          <cell r="B19">
            <v>22</v>
          </cell>
        </row>
        <row r="20">
          <cell r="A20">
            <v>22.01</v>
          </cell>
          <cell r="B20">
            <v>30</v>
          </cell>
        </row>
        <row r="21">
          <cell r="A21">
            <v>30.01</v>
          </cell>
          <cell r="B21">
            <v>38</v>
          </cell>
        </row>
        <row r="22">
          <cell r="A22">
            <v>38.01</v>
          </cell>
          <cell r="B22">
            <v>50</v>
          </cell>
        </row>
        <row r="23">
          <cell r="A23">
            <v>50.01</v>
          </cell>
          <cell r="B23">
            <v>63</v>
          </cell>
        </row>
        <row r="24">
          <cell r="A24">
            <v>63.01</v>
          </cell>
          <cell r="B24">
            <v>80</v>
          </cell>
        </row>
        <row r="25">
          <cell r="A25">
            <v>80.010000000000005</v>
          </cell>
          <cell r="B25">
            <v>100</v>
          </cell>
        </row>
        <row r="26">
          <cell r="A26">
            <v>100.01</v>
          </cell>
          <cell r="B26" t="e">
            <v>#N/A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4">
          <cell r="A4" t="str">
            <v>A</v>
          </cell>
        </row>
      </sheetData>
      <sheetData sheetId="19"/>
      <sheetData sheetId="20"/>
      <sheetData sheetId="21"/>
      <sheetData sheetId="22"/>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Path3000"/>
      <sheetName val="tablo"/>
      <sheetName val="HiPath3000FKR"/>
      <sheetName val="HiPath3000FKR.xls"/>
    </sheetNames>
    <sheetDataSet>
      <sheetData sheetId="0"/>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TSAYI"/>
      <sheetName val="O.G. TESİSİ"/>
      <sheetName val="PANO ODASI"/>
      <sheetName val="TALI GÜÇ PANOSU"/>
      <sheetName val="BUSBAR"/>
      <sheetName val="AYDINLATMA"/>
      <sheetName val="PRİZ"/>
      <sheetName val="Paratoner"/>
      <sheetName val="ÇEVRE AYDINLATMA"/>
      <sheetName val="özet"/>
      <sheetName val="AKİF"/>
      <sheetName val="Marlboro OB2005 EUR"/>
      <sheetName val="anlz icmal"/>
      <sheetName val="ZAYIF AKIM KESFI"/>
      <sheetName val="demir"/>
      <sheetName val="Siyah Fittings"/>
      <sheetName val="O_G__TESİSİ"/>
      <sheetName val="PANO_ODASI"/>
      <sheetName val="TALI_GÜÇ_PANOSU"/>
      <sheetName val="ÇEVRE_AYDINLATMA"/>
      <sheetName val="anlz_icmal"/>
      <sheetName val="Marlboro_OB2005_EUR"/>
      <sheetName val="O_G__TESİSİ2"/>
      <sheetName val="PANO_ODASI2"/>
      <sheetName val="TALI_GÜÇ_PANOSU2"/>
      <sheetName val="ÇEVRE_AYDINLATMA2"/>
      <sheetName val="O_G__TESİSİ1"/>
      <sheetName val="PANO_ODASI1"/>
      <sheetName val="TALI_GÜÇ_PANOSU1"/>
      <sheetName val="ÇEVRE_AYDINLATMA1"/>
      <sheetName val="icmal1"/>
      <sheetName val="O_G__TESİSİ3"/>
      <sheetName val="PANO_ODASI3"/>
      <sheetName val="TALI_GÜÇ_PANOSU3"/>
      <sheetName val="ÇEVRE_AYDINLATMA3"/>
      <sheetName val="PAYMENT"/>
      <sheetName val="FORECAST"/>
      <sheetName val="KABA İNŞ"/>
      <sheetName val="HAKEDİŞ KAPAĞI-GENEL"/>
      <sheetName val="O_G__TESİSİ4"/>
      <sheetName val="PANO_ODASI4"/>
      <sheetName val="TALI_GÜÇ_PANOSU4"/>
      <sheetName val="ÇEVRE_AYDINLATMA4"/>
      <sheetName val="Marlboro_OB2005_EUR1"/>
      <sheetName val="anlz_icmal1"/>
      <sheetName val="ZAYIF_AKIM_KESFI"/>
      <sheetName val="Siyah_Fittings"/>
      <sheetName val="Sayfa1"/>
      <sheetName val="359"/>
      <sheetName val="1-MP SCH"/>
      <sheetName val="2-Sarı Sayfa"/>
      <sheetName val="3-İCMAL"/>
      <sheetName val="4-AVM+KONUT İCMAL"/>
      <sheetName val="5-KEŞİF"/>
      <sheetName val="İCMAL"/>
      <sheetName val="SÖZLEŞME İCMAL"/>
      <sheetName val="HESAP TAPLOSU"/>
      <sheetName val="Data"/>
      <sheetName val="İŞ PROĞRAMI"/>
      <sheetName val="İNŞAAT"/>
      <sheetName val="27.528-3(saten alçı)"/>
      <sheetName val="Keşif_I"/>
      <sheetName val="sheet1"/>
    </sheetNames>
    <sheetDataSet>
      <sheetData sheetId="0" refreshError="1">
        <row r="2">
          <cell r="B2" t="str">
            <v>VESTEL BUZDOLABI</v>
          </cell>
        </row>
        <row r="19">
          <cell r="D19">
            <v>0.23</v>
          </cell>
        </row>
        <row r="21">
          <cell r="D21">
            <v>0.28000000000000003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refreshError="1"/>
      <sheetData sheetId="48" refreshError="1"/>
      <sheetData sheetId="49">
        <row r="2">
          <cell r="B2">
            <v>0</v>
          </cell>
        </row>
      </sheetData>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İLAVE İŞLER"/>
      <sheetName val="Index"/>
      <sheetName val="Notlar"/>
      <sheetName val="Vanalar "/>
      <sheetName val="PVC Boru"/>
      <sheetName val="Siyah Fittings"/>
      <sheetName val="Sarf ve askı mlz."/>
      <sheetName val="Pik Boru"/>
      <sheetName val="flexıble kanal"/>
      <sheetName val="VOLUME DAMP."/>
      <sheetName val="YANGIN DAMPERİ"/>
      <sheetName val="Siyah Boru"/>
      <sheetName val="GALV Boru"/>
      <sheetName val="İzolasyon"/>
      <sheetName val="radyatör - rad. vanası"/>
      <sheetName val="Boru Isıtıcı"/>
      <sheetName val="yangın dolabı"/>
      <sheetName val="Menfez "/>
      <sheetName val="Galv. Sac"/>
      <sheetName val="havlu kurutucu"/>
      <sheetName val="Manometre"/>
      <sheetName val="GALV Dişli Fittings"/>
      <sheetName val="krome uzatma"/>
      <sheetName val="Vitrifiye"/>
      <sheetName val="KATSAYI"/>
      <sheetName val="ZAYIF AKIM KES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AŞMA"/>
      <sheetName val="GENEL"/>
      <sheetName val="GENEL-MALİYET"/>
      <sheetName val="ICMAL-BODRUM"/>
      <sheetName val="ICMAL-GIRIS"/>
      <sheetName val="İCMAL-KREDİ"/>
      <sheetName val="İCMAL-HAZİNE"/>
      <sheetName val="İCMAL-OPERASYON"/>
      <sheetName val="İCMAL-TOPLANTI"/>
      <sheetName val="İCMAL- G.MUDUR"/>
      <sheetName val="IT"/>
      <sheetName val="MIMARI 30.06"/>
      <sheetName val="MIMARI EK"/>
      <sheetName val="MİMARİ"/>
      <sheetName val="BODRUM"/>
      <sheetName val="GİRİŞ"/>
      <sheetName val="OPERASYON"/>
      <sheetName val="KREDİ"/>
      <sheetName val="HAZİNE"/>
      <sheetName val="TOPLANTI"/>
      <sheetName val="GENEL MÜDÜR"/>
      <sheetName val="KAT SERVER SOGUTMA"/>
      <sheetName val="UPS CİHAZI - MARKA INFORM"/>
      <sheetName val="CCTV"/>
      <sheetName val="ACCSESS"/>
      <sheetName val="AYDINLATMA-1"/>
      <sheetName val="AYDINLATMA"/>
      <sheetName val="PANOLAR"/>
      <sheetName val="icmal"/>
      <sheetName val="yatay kablolama"/>
      <sheetName val="backbone_teklif"/>
      <sheetName val="server_teklif"/>
      <sheetName val="MEVCUT DATA ICMAL"/>
      <sheetName val="DATA 1. kat"/>
      <sheetName val="data 2. kat"/>
      <sheetName val="data 3. kat"/>
      <sheetName val="data 4. kat"/>
      <sheetName val="data 5. kat"/>
      <sheetName val="cooms room "/>
      <sheetName val="server odası"/>
      <sheetName val="E.ICMAL-BODRUM"/>
      <sheetName val="DATA-BODRUM"/>
      <sheetName val="ELEKTRİK-BODRUM"/>
      <sheetName val="ZAYIF-BODRUM"/>
      <sheetName val="E.ICMAL-KREDİ"/>
      <sheetName val="DATA-KREDİ"/>
      <sheetName val="ELEKTRİK-KREDİ"/>
      <sheetName val="ZAYIF-KREDİ"/>
      <sheetName val="E.ICMAL-HAZİNE"/>
      <sheetName val="DATA-HAZİNE"/>
      <sheetName val="ELEKTRİK-HAZİNE"/>
      <sheetName val="ZAYIF-HAZİNE"/>
      <sheetName val="E.ICMAL-OPERASYON"/>
      <sheetName val="DATA-OPERASYON"/>
      <sheetName val="ELEKTRİK-OPERASYON"/>
      <sheetName val="ZAYIF-OPERASYON"/>
      <sheetName val="E.ICMAL-TOPLANTI"/>
      <sheetName val="DATA-TOPLANTI"/>
      <sheetName val="ELEKTRİK-TOPLANTI"/>
      <sheetName val="ZAYIF-TOPLANTI"/>
      <sheetName val="E.ICMAL-GMÜDÜR"/>
      <sheetName val="DATA-GMÜDÜR"/>
      <sheetName val="ELEKTRİK-GMÜDÜR"/>
      <sheetName val="ZAYIF-GMÜDÜR"/>
      <sheetName val="MEKANİK-İCMAL"/>
      <sheetName val="MEK.BODRUM"/>
      <sheetName val="MEK.KREDİ"/>
      <sheetName val="MEK.HAZİNE"/>
      <sheetName val="MEK.OPERASYON"/>
      <sheetName val="MEK.TOPLANTI"/>
      <sheetName val="MEK.GMÜDÜR"/>
      <sheetName val="CO1"/>
      <sheetName val="CO2 YENİ"/>
      <sheetName val="keşif özeti"/>
      <sheetName val="Siyah Fittings"/>
      <sheetName val="RC-BALTIKA Butce Form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yfa1"/>
      <sheetName val="SAYFA2"/>
      <sheetName val="Sayfa3"/>
      <sheetName val="Sayfa4"/>
      <sheetName val="Sayfa5"/>
      <sheetName val="KEŞİF ÖZETİ"/>
      <sheetName val="KEŞİF ÖZETİ PANELLER"/>
      <sheetName val="pano"/>
      <sheetName val="pano.xls"/>
      <sheetName val="MALZEM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if"/>
      <sheetName val="aktif"/>
      <sheetName val="kz_tablosu"/>
      <sheetName val="keşif"/>
      <sheetName val="SAYFA2"/>
      <sheetName val="Katsayı"/>
    </sheetNames>
    <sheetDataSet>
      <sheetData sheetId="0"/>
      <sheetData sheetId="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GERİN 1"/>
      <sheetName val="DÖVİZ"/>
      <sheetName val="İCMAL SAYFASI"/>
      <sheetName val="TEKLIF"/>
      <sheetName val="MALZEME MALİYETİ"/>
      <sheetName val="Module1"/>
      <sheetName val="Module2"/>
      <sheetName val="genel bilgiler"/>
      <sheetName val="#BAŞV"/>
      <sheetName val="İSKONTO  KAR ORANI"/>
      <sheetName val="Raw Data"/>
      <sheetName val="NAME"/>
      <sheetName val="icmal"/>
      <sheetName val="KATSAYI"/>
    </sheetNames>
    <sheetDataSet>
      <sheetData sheetId="0">
        <row r="3">
          <cell r="B3">
            <v>0.76100000000000001</v>
          </cell>
        </row>
      </sheetData>
      <sheetData sheetId="1" refreshError="1">
        <row r="3">
          <cell r="B3">
            <v>0.76100000000000001</v>
          </cell>
        </row>
      </sheetData>
      <sheetData sheetId="2"/>
      <sheetData sheetId="3">
        <row r="3">
          <cell r="B3">
            <v>0.76100000000000001</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9"/>
  <sheetViews>
    <sheetView tabSelected="1" topLeftCell="A17" zoomScaleNormal="100" workbookViewId="0">
      <selection activeCell="L38" sqref="L38"/>
    </sheetView>
  </sheetViews>
  <sheetFormatPr defaultRowHeight="15" x14ac:dyDescent="0.25"/>
  <cols>
    <col min="1" max="1" width="4.5703125" style="1" customWidth="1"/>
    <col min="2" max="2" width="65.140625" style="1" customWidth="1"/>
    <col min="3" max="3" width="10.140625" style="1" bestFit="1" customWidth="1"/>
    <col min="4" max="4" width="8.140625" style="1" customWidth="1"/>
    <col min="5" max="5" width="15.7109375" style="1" customWidth="1"/>
    <col min="6" max="6" width="18.140625" style="1" bestFit="1" customWidth="1"/>
    <col min="7" max="7" width="14.140625" style="1" bestFit="1" customWidth="1"/>
    <col min="8" max="8" width="16.28515625" style="1" customWidth="1"/>
    <col min="9" max="16384" width="9.140625" style="1"/>
  </cols>
  <sheetData>
    <row r="1" spans="1:8" x14ac:dyDescent="0.25">
      <c r="A1" s="33" t="s">
        <v>16</v>
      </c>
      <c r="B1" s="34"/>
      <c r="C1" s="34"/>
      <c r="D1" s="34"/>
      <c r="E1" s="34"/>
      <c r="F1" s="34"/>
      <c r="G1" s="34"/>
      <c r="H1" s="35"/>
    </row>
    <row r="2" spans="1:8" x14ac:dyDescent="0.25">
      <c r="A2" s="36"/>
      <c r="B2" s="37"/>
      <c r="C2" s="37"/>
      <c r="D2" s="37"/>
      <c r="E2" s="37"/>
      <c r="F2" s="37"/>
      <c r="G2" s="37"/>
      <c r="H2" s="38"/>
    </row>
    <row r="3" spans="1:8" x14ac:dyDescent="0.25">
      <c r="A3" s="36"/>
      <c r="B3" s="37"/>
      <c r="C3" s="37"/>
      <c r="D3" s="37"/>
      <c r="E3" s="37"/>
      <c r="F3" s="37"/>
      <c r="G3" s="37"/>
      <c r="H3" s="38"/>
    </row>
    <row r="4" spans="1:8" x14ac:dyDescent="0.25">
      <c r="A4" s="36"/>
      <c r="B4" s="37"/>
      <c r="C4" s="37"/>
      <c r="D4" s="37"/>
      <c r="E4" s="37"/>
      <c r="F4" s="37"/>
      <c r="G4" s="37"/>
      <c r="H4" s="38"/>
    </row>
    <row r="5" spans="1:8" x14ac:dyDescent="0.25">
      <c r="A5" s="36"/>
      <c r="B5" s="37"/>
      <c r="C5" s="37"/>
      <c r="D5" s="37"/>
      <c r="E5" s="37"/>
      <c r="F5" s="37"/>
      <c r="G5" s="37"/>
      <c r="H5" s="38"/>
    </row>
    <row r="6" spans="1:8" x14ac:dyDescent="0.25">
      <c r="A6" s="36"/>
      <c r="B6" s="37"/>
      <c r="C6" s="37"/>
      <c r="D6" s="37"/>
      <c r="E6" s="37"/>
      <c r="F6" s="37"/>
      <c r="G6" s="37"/>
      <c r="H6" s="38"/>
    </row>
    <row r="7" spans="1:8" ht="33.75" customHeight="1" thickBot="1" x14ac:dyDescent="0.3">
      <c r="A7" s="36"/>
      <c r="B7" s="37"/>
      <c r="C7" s="37"/>
      <c r="D7" s="37"/>
      <c r="E7" s="37"/>
      <c r="F7" s="37"/>
      <c r="G7" s="37"/>
      <c r="H7" s="38"/>
    </row>
    <row r="8" spans="1:8" ht="24" customHeight="1" thickTop="1" thickBot="1" x14ac:dyDescent="0.3">
      <c r="A8" s="39" t="s">
        <v>14</v>
      </c>
      <c r="B8" s="40"/>
      <c r="C8" s="40"/>
      <c r="D8" s="40"/>
      <c r="E8" s="40"/>
      <c r="F8" s="40"/>
      <c r="G8" s="40"/>
      <c r="H8" s="41"/>
    </row>
    <row r="9" spans="1:8" ht="21.75" customHeight="1" thickTop="1" x14ac:dyDescent="0.25">
      <c r="A9" s="42" t="s">
        <v>0</v>
      </c>
      <c r="B9" s="43"/>
      <c r="C9" s="44" t="s">
        <v>31</v>
      </c>
      <c r="D9" s="44"/>
      <c r="E9" s="44"/>
      <c r="F9" s="44"/>
      <c r="G9" s="44"/>
      <c r="H9" s="45"/>
    </row>
    <row r="10" spans="1:8" ht="21.75" customHeight="1" x14ac:dyDescent="0.25">
      <c r="A10" s="46" t="s">
        <v>1</v>
      </c>
      <c r="B10" s="47"/>
      <c r="C10" s="48"/>
      <c r="D10" s="48"/>
      <c r="E10" s="48"/>
      <c r="F10" s="48"/>
      <c r="G10" s="48"/>
      <c r="H10" s="49"/>
    </row>
    <row r="11" spans="1:8" ht="21.75" customHeight="1" x14ac:dyDescent="0.25">
      <c r="A11" s="46" t="s">
        <v>2</v>
      </c>
      <c r="B11" s="47"/>
      <c r="C11" s="48"/>
      <c r="D11" s="48"/>
      <c r="E11" s="48"/>
      <c r="F11" s="48"/>
      <c r="G11" s="48"/>
      <c r="H11" s="49"/>
    </row>
    <row r="12" spans="1:8" ht="21.75" customHeight="1" x14ac:dyDescent="0.25">
      <c r="A12" s="46" t="s">
        <v>3</v>
      </c>
      <c r="B12" s="47"/>
      <c r="C12" s="48"/>
      <c r="D12" s="48"/>
      <c r="E12" s="48"/>
      <c r="F12" s="48"/>
      <c r="G12" s="48"/>
      <c r="H12" s="49"/>
    </row>
    <row r="13" spans="1:8" ht="21.75" customHeight="1" x14ac:dyDescent="0.25">
      <c r="A13" s="46" t="s">
        <v>4</v>
      </c>
      <c r="B13" s="47"/>
      <c r="C13" s="48"/>
      <c r="D13" s="48"/>
      <c r="E13" s="48"/>
      <c r="F13" s="48"/>
      <c r="G13" s="48"/>
      <c r="H13" s="49"/>
    </row>
    <row r="14" spans="1:8" x14ac:dyDescent="0.25">
      <c r="A14" s="50" t="s">
        <v>18</v>
      </c>
      <c r="B14" s="51"/>
      <c r="C14" s="51"/>
      <c r="D14" s="51"/>
      <c r="E14" s="51"/>
      <c r="F14" s="51"/>
      <c r="G14" s="51"/>
      <c r="H14" s="52"/>
    </row>
    <row r="15" spans="1:8" x14ac:dyDescent="0.25">
      <c r="A15" s="53"/>
      <c r="B15" s="51"/>
      <c r="C15" s="51"/>
      <c r="D15" s="51"/>
      <c r="E15" s="51"/>
      <c r="F15" s="51"/>
      <c r="G15" s="51"/>
      <c r="H15" s="52"/>
    </row>
    <row r="16" spans="1:8" x14ac:dyDescent="0.25">
      <c r="A16" s="53"/>
      <c r="B16" s="51"/>
      <c r="C16" s="51"/>
      <c r="D16" s="51"/>
      <c r="E16" s="51"/>
      <c r="F16" s="51"/>
      <c r="G16" s="51"/>
      <c r="H16" s="52"/>
    </row>
    <row r="17" spans="1:8" x14ac:dyDescent="0.25">
      <c r="A17" s="53"/>
      <c r="B17" s="51"/>
      <c r="C17" s="51"/>
      <c r="D17" s="51"/>
      <c r="E17" s="51"/>
      <c r="F17" s="51"/>
      <c r="G17" s="51"/>
      <c r="H17" s="52"/>
    </row>
    <row r="18" spans="1:8" x14ac:dyDescent="0.25">
      <c r="A18" s="53"/>
      <c r="B18" s="51"/>
      <c r="C18" s="51"/>
      <c r="D18" s="51"/>
      <c r="E18" s="51"/>
      <c r="F18" s="51"/>
      <c r="G18" s="51"/>
      <c r="H18" s="52"/>
    </row>
    <row r="19" spans="1:8" x14ac:dyDescent="0.25">
      <c r="A19" s="53"/>
      <c r="B19" s="51"/>
      <c r="C19" s="51"/>
      <c r="D19" s="51"/>
      <c r="E19" s="51"/>
      <c r="F19" s="51"/>
      <c r="G19" s="51"/>
      <c r="H19" s="52"/>
    </row>
    <row r="20" spans="1:8" x14ac:dyDescent="0.25">
      <c r="A20" s="53"/>
      <c r="B20" s="51"/>
      <c r="C20" s="51"/>
      <c r="D20" s="51"/>
      <c r="E20" s="51"/>
      <c r="F20" s="51"/>
      <c r="G20" s="51"/>
      <c r="H20" s="52"/>
    </row>
    <row r="21" spans="1:8" x14ac:dyDescent="0.25">
      <c r="A21" s="53"/>
      <c r="B21" s="51"/>
      <c r="C21" s="51"/>
      <c r="D21" s="51"/>
      <c r="E21" s="51"/>
      <c r="F21" s="51"/>
      <c r="G21" s="51"/>
      <c r="H21" s="52"/>
    </row>
    <row r="22" spans="1:8" x14ac:dyDescent="0.25">
      <c r="A22" s="53"/>
      <c r="B22" s="51"/>
      <c r="C22" s="51"/>
      <c r="D22" s="51"/>
      <c r="E22" s="51"/>
      <c r="F22" s="51"/>
      <c r="G22" s="51"/>
      <c r="H22" s="52"/>
    </row>
    <row r="23" spans="1:8" x14ac:dyDescent="0.25">
      <c r="A23" s="53"/>
      <c r="B23" s="51"/>
      <c r="C23" s="51"/>
      <c r="D23" s="51"/>
      <c r="E23" s="51"/>
      <c r="F23" s="51"/>
      <c r="G23" s="51"/>
      <c r="H23" s="52"/>
    </row>
    <row r="24" spans="1:8" ht="5.25" customHeight="1" thickBot="1" x14ac:dyDescent="0.3">
      <c r="A24" s="54"/>
      <c r="B24" s="55"/>
      <c r="C24" s="55"/>
      <c r="D24" s="55"/>
      <c r="E24" s="55"/>
      <c r="F24" s="55"/>
      <c r="G24" s="55"/>
      <c r="H24" s="56"/>
    </row>
    <row r="25" spans="1:8" ht="24.75" customHeight="1" thickTop="1" thickBot="1" x14ac:dyDescent="0.3">
      <c r="A25" s="4" t="s">
        <v>5</v>
      </c>
      <c r="B25" s="2" t="s">
        <v>6</v>
      </c>
      <c r="C25" s="6" t="s">
        <v>17</v>
      </c>
      <c r="D25" s="2" t="s">
        <v>7</v>
      </c>
      <c r="E25" s="3" t="s">
        <v>8</v>
      </c>
      <c r="F25" s="3" t="s">
        <v>9</v>
      </c>
      <c r="G25" s="2" t="s">
        <v>10</v>
      </c>
      <c r="H25" s="5" t="s">
        <v>11</v>
      </c>
    </row>
    <row r="26" spans="1:8" ht="19.5" customHeight="1" x14ac:dyDescent="0.25">
      <c r="A26" s="72" t="s">
        <v>19</v>
      </c>
      <c r="B26" s="73"/>
      <c r="C26" s="73"/>
      <c r="D26" s="73"/>
      <c r="E26" s="73"/>
      <c r="F26" s="73"/>
      <c r="G26" s="73"/>
      <c r="H26" s="74"/>
    </row>
    <row r="27" spans="1:8" ht="19.5" customHeight="1" x14ac:dyDescent="0.25">
      <c r="A27" s="11">
        <v>1</v>
      </c>
      <c r="B27" s="17" t="s">
        <v>21</v>
      </c>
      <c r="C27" s="12">
        <v>1300</v>
      </c>
      <c r="D27" s="13" t="s">
        <v>15</v>
      </c>
      <c r="E27" s="14"/>
      <c r="F27" s="14">
        <f t="shared" ref="F27:F43" si="0">+E27*C27</f>
        <v>0</v>
      </c>
      <c r="G27" s="15"/>
      <c r="H27" s="16"/>
    </row>
    <row r="28" spans="1:8" ht="18.75" customHeight="1" x14ac:dyDescent="0.25">
      <c r="A28" s="11">
        <v>2</v>
      </c>
      <c r="B28" s="18" t="s">
        <v>22</v>
      </c>
      <c r="C28" s="12">
        <v>1300</v>
      </c>
      <c r="D28" s="13" t="s">
        <v>15</v>
      </c>
      <c r="E28" s="14"/>
      <c r="F28" s="14">
        <f t="shared" si="0"/>
        <v>0</v>
      </c>
      <c r="G28" s="15"/>
      <c r="H28" s="16"/>
    </row>
    <row r="29" spans="1:8" ht="19.5" customHeight="1" x14ac:dyDescent="0.25">
      <c r="A29" s="11">
        <v>3</v>
      </c>
      <c r="B29" s="18" t="s">
        <v>23</v>
      </c>
      <c r="C29" s="12">
        <v>1600</v>
      </c>
      <c r="D29" s="13" t="s">
        <v>15</v>
      </c>
      <c r="E29" s="14"/>
      <c r="F29" s="14">
        <f t="shared" si="0"/>
        <v>0</v>
      </c>
      <c r="G29" s="15"/>
      <c r="H29" s="16"/>
    </row>
    <row r="30" spans="1:8" ht="18.75" customHeight="1" x14ac:dyDescent="0.25">
      <c r="A30" s="11">
        <v>4</v>
      </c>
      <c r="B30" s="18" t="s">
        <v>24</v>
      </c>
      <c r="C30" s="13">
        <v>400</v>
      </c>
      <c r="D30" s="13" t="s">
        <v>15</v>
      </c>
      <c r="E30" s="14"/>
      <c r="F30" s="14">
        <f t="shared" si="0"/>
        <v>0</v>
      </c>
      <c r="G30" s="15"/>
      <c r="H30" s="16"/>
    </row>
    <row r="31" spans="1:8" ht="18.75" customHeight="1" x14ac:dyDescent="0.25">
      <c r="A31" s="11">
        <v>5</v>
      </c>
      <c r="B31" s="17" t="s">
        <v>25</v>
      </c>
      <c r="C31" s="13">
        <v>400</v>
      </c>
      <c r="D31" s="13" t="s">
        <v>15</v>
      </c>
      <c r="E31" s="14"/>
      <c r="F31" s="14">
        <f t="shared" si="0"/>
        <v>0</v>
      </c>
      <c r="G31" s="15"/>
      <c r="H31" s="16"/>
    </row>
    <row r="32" spans="1:8" ht="18" customHeight="1" x14ac:dyDescent="0.25">
      <c r="A32" s="11">
        <v>6</v>
      </c>
      <c r="B32" s="19" t="s">
        <v>26</v>
      </c>
      <c r="C32" s="13">
        <v>600</v>
      </c>
      <c r="D32" s="13" t="s">
        <v>15</v>
      </c>
      <c r="E32" s="14"/>
      <c r="F32" s="14">
        <f t="shared" si="0"/>
        <v>0</v>
      </c>
      <c r="G32" s="15"/>
      <c r="H32" s="16"/>
    </row>
    <row r="33" spans="1:8" ht="18" customHeight="1" x14ac:dyDescent="0.25">
      <c r="A33" s="75" t="s">
        <v>34</v>
      </c>
      <c r="B33" s="76"/>
      <c r="C33" s="21">
        <f>SUM(C27:C32)</f>
        <v>5600</v>
      </c>
      <c r="D33" s="22"/>
      <c r="E33" s="23"/>
      <c r="F33" s="23"/>
      <c r="G33" s="24"/>
      <c r="H33" s="25"/>
    </row>
    <row r="34" spans="1:8" ht="21" customHeight="1" x14ac:dyDescent="0.25">
      <c r="A34" s="11">
        <v>7</v>
      </c>
      <c r="B34" s="17" t="s">
        <v>27</v>
      </c>
      <c r="C34" s="12">
        <v>400</v>
      </c>
      <c r="D34" s="13" t="s">
        <v>15</v>
      </c>
      <c r="E34" s="14"/>
      <c r="F34" s="14">
        <f t="shared" si="0"/>
        <v>0</v>
      </c>
      <c r="G34" s="15"/>
      <c r="H34" s="16"/>
    </row>
    <row r="35" spans="1:8" ht="18.75" customHeight="1" x14ac:dyDescent="0.25">
      <c r="A35" s="11">
        <v>8</v>
      </c>
      <c r="B35" s="20" t="s">
        <v>38</v>
      </c>
      <c r="C35" s="13">
        <v>500</v>
      </c>
      <c r="D35" s="13" t="s">
        <v>15</v>
      </c>
      <c r="E35" s="14"/>
      <c r="F35" s="14">
        <f t="shared" si="0"/>
        <v>0</v>
      </c>
      <c r="G35" s="15"/>
      <c r="H35" s="16"/>
    </row>
    <row r="36" spans="1:8" ht="18.75" customHeight="1" x14ac:dyDescent="0.25">
      <c r="A36" s="11">
        <v>9</v>
      </c>
      <c r="B36" s="7" t="s">
        <v>20</v>
      </c>
      <c r="C36" s="12">
        <v>200</v>
      </c>
      <c r="D36" s="13" t="s">
        <v>15</v>
      </c>
      <c r="E36" s="14"/>
      <c r="F36" s="14">
        <f t="shared" si="0"/>
        <v>0</v>
      </c>
      <c r="G36" s="15"/>
      <c r="H36" s="16"/>
    </row>
    <row r="37" spans="1:8" ht="21" customHeight="1" x14ac:dyDescent="0.25">
      <c r="A37" s="75" t="s">
        <v>35</v>
      </c>
      <c r="B37" s="76"/>
      <c r="C37" s="21">
        <f>SUM(C34:C36)</f>
        <v>1100</v>
      </c>
      <c r="D37" s="22"/>
      <c r="E37" s="23"/>
      <c r="F37" s="23"/>
      <c r="G37" s="24"/>
      <c r="H37" s="25"/>
    </row>
    <row r="38" spans="1:8" ht="21" customHeight="1" x14ac:dyDescent="0.25">
      <c r="A38" s="31">
        <v>10</v>
      </c>
      <c r="B38" s="32" t="s">
        <v>28</v>
      </c>
      <c r="C38" s="12">
        <v>300</v>
      </c>
      <c r="D38" s="13" t="s">
        <v>15</v>
      </c>
      <c r="E38" s="28"/>
      <c r="F38" s="14">
        <f t="shared" si="0"/>
        <v>0</v>
      </c>
      <c r="G38" s="29"/>
      <c r="H38" s="30"/>
    </row>
    <row r="39" spans="1:8" ht="21" customHeight="1" x14ac:dyDescent="0.25">
      <c r="A39" s="11">
        <v>11</v>
      </c>
      <c r="B39" s="7" t="s">
        <v>32</v>
      </c>
      <c r="C39" s="12">
        <v>400</v>
      </c>
      <c r="D39" s="13" t="s">
        <v>15</v>
      </c>
      <c r="E39" s="14"/>
      <c r="F39" s="14">
        <f t="shared" si="0"/>
        <v>0</v>
      </c>
      <c r="G39" s="15"/>
      <c r="H39" s="16"/>
    </row>
    <row r="40" spans="1:8" ht="21" customHeight="1" x14ac:dyDescent="0.25">
      <c r="A40" s="11">
        <v>12</v>
      </c>
      <c r="B40" s="7" t="s">
        <v>39</v>
      </c>
      <c r="C40" s="12">
        <v>300</v>
      </c>
      <c r="D40" s="13" t="s">
        <v>15</v>
      </c>
      <c r="E40" s="14"/>
      <c r="F40" s="14">
        <f t="shared" si="0"/>
        <v>0</v>
      </c>
      <c r="G40" s="15"/>
      <c r="H40" s="16"/>
    </row>
    <row r="41" spans="1:8" ht="18" customHeight="1" x14ac:dyDescent="0.25">
      <c r="A41" s="11">
        <v>13</v>
      </c>
      <c r="B41" s="7" t="s">
        <v>29</v>
      </c>
      <c r="C41" s="12">
        <v>60</v>
      </c>
      <c r="D41" s="13" t="s">
        <v>15</v>
      </c>
      <c r="E41" s="14"/>
      <c r="F41" s="14">
        <f t="shared" si="0"/>
        <v>0</v>
      </c>
      <c r="G41" s="15"/>
      <c r="H41" s="16"/>
    </row>
    <row r="42" spans="1:8" ht="18.75" customHeight="1" x14ac:dyDescent="0.25">
      <c r="A42" s="11">
        <v>14</v>
      </c>
      <c r="B42" s="7" t="s">
        <v>30</v>
      </c>
      <c r="C42" s="12">
        <v>200</v>
      </c>
      <c r="D42" s="13" t="s">
        <v>15</v>
      </c>
      <c r="E42" s="14"/>
      <c r="F42" s="14">
        <f t="shared" si="0"/>
        <v>0</v>
      </c>
      <c r="G42" s="15"/>
      <c r="H42" s="16"/>
    </row>
    <row r="43" spans="1:8" ht="18" customHeight="1" x14ac:dyDescent="0.25">
      <c r="A43" s="11">
        <v>15</v>
      </c>
      <c r="B43" s="7" t="s">
        <v>33</v>
      </c>
      <c r="C43" s="12">
        <v>200</v>
      </c>
      <c r="D43" s="13" t="s">
        <v>15</v>
      </c>
      <c r="E43" s="14"/>
      <c r="F43" s="14">
        <f t="shared" si="0"/>
        <v>0</v>
      </c>
      <c r="G43" s="15"/>
      <c r="H43" s="16"/>
    </row>
    <row r="44" spans="1:8" ht="18" customHeight="1" x14ac:dyDescent="0.25">
      <c r="A44" s="77" t="s">
        <v>36</v>
      </c>
      <c r="B44" s="76"/>
      <c r="C44" s="21">
        <f>SUM(C38:C43)</f>
        <v>1460</v>
      </c>
      <c r="D44" s="22"/>
      <c r="E44" s="23"/>
      <c r="F44" s="23"/>
      <c r="G44" s="24"/>
      <c r="H44" s="24"/>
    </row>
    <row r="45" spans="1:8" ht="15.75" thickBot="1" x14ac:dyDescent="0.3">
      <c r="A45" s="70" t="s">
        <v>12</v>
      </c>
      <c r="B45" s="71"/>
      <c r="C45" s="26">
        <f>SUM(C33,C37,C44)</f>
        <v>8160</v>
      </c>
      <c r="D45" s="27" t="s">
        <v>15</v>
      </c>
      <c r="E45" s="8"/>
      <c r="F45" s="9">
        <f t="shared" ref="F45" si="1">+E45*C45</f>
        <v>0</v>
      </c>
      <c r="G45" s="8"/>
      <c r="H45" s="10"/>
    </row>
    <row r="46" spans="1:8" ht="15.75" thickBot="1" x14ac:dyDescent="0.3">
      <c r="A46" s="57" t="s">
        <v>13</v>
      </c>
      <c r="B46" s="58"/>
      <c r="C46" s="59"/>
      <c r="D46" s="58"/>
      <c r="E46" s="58"/>
      <c r="F46" s="58"/>
      <c r="G46" s="58"/>
      <c r="H46" s="60"/>
    </row>
    <row r="47" spans="1:8" x14ac:dyDescent="0.25">
      <c r="A47" s="61" t="s">
        <v>37</v>
      </c>
      <c r="B47" s="62"/>
      <c r="C47" s="62"/>
      <c r="D47" s="62"/>
      <c r="E47" s="62"/>
      <c r="F47" s="62"/>
      <c r="G47" s="62"/>
      <c r="H47" s="63"/>
    </row>
    <row r="48" spans="1:8" x14ac:dyDescent="0.25">
      <c r="A48" s="64"/>
      <c r="B48" s="65"/>
      <c r="C48" s="65"/>
      <c r="D48" s="65"/>
      <c r="E48" s="65"/>
      <c r="F48" s="65"/>
      <c r="G48" s="65"/>
      <c r="H48" s="66"/>
    </row>
    <row r="49" spans="1:8" x14ac:dyDescent="0.25">
      <c r="A49" s="64"/>
      <c r="B49" s="65"/>
      <c r="C49" s="65"/>
      <c r="D49" s="65"/>
      <c r="E49" s="65"/>
      <c r="F49" s="65"/>
      <c r="G49" s="65"/>
      <c r="H49" s="66"/>
    </row>
    <row r="50" spans="1:8" x14ac:dyDescent="0.25">
      <c r="A50" s="64"/>
      <c r="B50" s="65"/>
      <c r="C50" s="65"/>
      <c r="D50" s="65"/>
      <c r="E50" s="65"/>
      <c r="F50" s="65"/>
      <c r="G50" s="65"/>
      <c r="H50" s="66"/>
    </row>
    <row r="51" spans="1:8" x14ac:dyDescent="0.25">
      <c r="A51" s="64"/>
      <c r="B51" s="65"/>
      <c r="C51" s="65"/>
      <c r="D51" s="65"/>
      <c r="E51" s="65"/>
      <c r="F51" s="65"/>
      <c r="G51" s="65"/>
      <c r="H51" s="66"/>
    </row>
    <row r="52" spans="1:8" x14ac:dyDescent="0.25">
      <c r="A52" s="64"/>
      <c r="B52" s="65"/>
      <c r="C52" s="65"/>
      <c r="D52" s="65"/>
      <c r="E52" s="65"/>
      <c r="F52" s="65"/>
      <c r="G52" s="65"/>
      <c r="H52" s="66"/>
    </row>
    <row r="53" spans="1:8" x14ac:dyDescent="0.25">
      <c r="A53" s="64"/>
      <c r="B53" s="65"/>
      <c r="C53" s="65"/>
      <c r="D53" s="65"/>
      <c r="E53" s="65"/>
      <c r="F53" s="65"/>
      <c r="G53" s="65"/>
      <c r="H53" s="66"/>
    </row>
    <row r="54" spans="1:8" x14ac:dyDescent="0.25">
      <c r="A54" s="64"/>
      <c r="B54" s="65"/>
      <c r="C54" s="65"/>
      <c r="D54" s="65"/>
      <c r="E54" s="65"/>
      <c r="F54" s="65"/>
      <c r="G54" s="65"/>
      <c r="H54" s="66"/>
    </row>
    <row r="55" spans="1:8" x14ac:dyDescent="0.25">
      <c r="A55" s="64"/>
      <c r="B55" s="65"/>
      <c r="C55" s="65"/>
      <c r="D55" s="65"/>
      <c r="E55" s="65"/>
      <c r="F55" s="65"/>
      <c r="G55" s="65"/>
      <c r="H55" s="66"/>
    </row>
    <row r="56" spans="1:8" x14ac:dyDescent="0.25">
      <c r="A56" s="64"/>
      <c r="B56" s="65"/>
      <c r="C56" s="65"/>
      <c r="D56" s="65"/>
      <c r="E56" s="65"/>
      <c r="F56" s="65"/>
      <c r="G56" s="65"/>
      <c r="H56" s="66"/>
    </row>
    <row r="57" spans="1:8" x14ac:dyDescent="0.25">
      <c r="A57" s="64"/>
      <c r="B57" s="65"/>
      <c r="C57" s="65"/>
      <c r="D57" s="65"/>
      <c r="E57" s="65"/>
      <c r="F57" s="65"/>
      <c r="G57" s="65"/>
      <c r="H57" s="66"/>
    </row>
    <row r="58" spans="1:8" x14ac:dyDescent="0.25">
      <c r="A58" s="64"/>
      <c r="B58" s="65"/>
      <c r="C58" s="65"/>
      <c r="D58" s="65"/>
      <c r="E58" s="65"/>
      <c r="F58" s="65"/>
      <c r="G58" s="65"/>
      <c r="H58" s="66"/>
    </row>
    <row r="59" spans="1:8" ht="33" customHeight="1" thickBot="1" x14ac:dyDescent="0.3">
      <c r="A59" s="67"/>
      <c r="B59" s="68"/>
      <c r="C59" s="68"/>
      <c r="D59" s="68"/>
      <c r="E59" s="68"/>
      <c r="F59" s="68"/>
      <c r="G59" s="68"/>
      <c r="H59" s="69"/>
    </row>
  </sheetData>
  <autoFilter ref="A25:H25" xr:uid="{00000000-0001-0000-0000-000000000000}"/>
  <mergeCells count="20">
    <mergeCell ref="A14:H24"/>
    <mergeCell ref="A46:H46"/>
    <mergeCell ref="A47:H59"/>
    <mergeCell ref="A11:B11"/>
    <mergeCell ref="C11:H11"/>
    <mergeCell ref="A12:B12"/>
    <mergeCell ref="C12:H12"/>
    <mergeCell ref="A13:B13"/>
    <mergeCell ref="C13:H13"/>
    <mergeCell ref="A45:B45"/>
    <mergeCell ref="A26:H26"/>
    <mergeCell ref="A37:B37"/>
    <mergeCell ref="A44:B44"/>
    <mergeCell ref="A33:B33"/>
    <mergeCell ref="A1:H7"/>
    <mergeCell ref="A8:H8"/>
    <mergeCell ref="A9:B9"/>
    <mergeCell ref="C9:H9"/>
    <mergeCell ref="A10:B10"/>
    <mergeCell ref="C10:H10"/>
  </mergeCells>
  <printOptions horizontalCentered="1"/>
  <pageMargins left="0.31496062992125984" right="0.31496062992125984" top="0.35433070866141736" bottom="0.35433070866141736" header="0.31496062992125984" footer="0.31496062992125984"/>
  <pageSetup scale="65" fitToHeight="0"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TEKLİF İSTEM FORMU</vt:lpstr>
      <vt:lpstr>'TEKLİF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Nuh Bilki</dc:creator>
  <cp:lastModifiedBy>Neşe Erdoğan</cp:lastModifiedBy>
  <cp:lastPrinted>2025-05-16T07:26:49Z</cp:lastPrinted>
  <dcterms:created xsi:type="dcterms:W3CDTF">2020-02-11T10:32:05Z</dcterms:created>
  <dcterms:modified xsi:type="dcterms:W3CDTF">2025-05-16T11:49:55Z</dcterms:modified>
</cp:coreProperties>
</file>